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2022-2024 tikslinimas_2022-03\TS SVP 2022_2024_2022-03-31_T11-\"/>
    </mc:Choice>
  </mc:AlternateContent>
  <xr:revisionPtr revIDLastSave="0" documentId="13_ncr:1_{573D5452-8421-4602-BAE4-8046E335557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programa'!$A$1:$X$182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70" i="1" l="1"/>
  <c r="AB156" i="1" l="1"/>
  <c r="AB158" i="1"/>
  <c r="AB160" i="1"/>
  <c r="AB162" i="1"/>
  <c r="AB163" i="1"/>
  <c r="AB165" i="1"/>
  <c r="AB142" i="1"/>
  <c r="AB143" i="1"/>
  <c r="AB144" i="1"/>
  <c r="AB146" i="1"/>
  <c r="AB147" i="1"/>
  <c r="AB148" i="1"/>
  <c r="AB149" i="1"/>
  <c r="AB153" i="1"/>
  <c r="AB154" i="1"/>
  <c r="AB155" i="1"/>
  <c r="AB126" i="1"/>
  <c r="AB128" i="1"/>
  <c r="AB129" i="1"/>
  <c r="AB131" i="1"/>
  <c r="AB132" i="1"/>
  <c r="AB136" i="1"/>
  <c r="AB137" i="1"/>
  <c r="AB138" i="1"/>
  <c r="AB141" i="1"/>
  <c r="AB114" i="1"/>
  <c r="AB115" i="1"/>
  <c r="AB116" i="1"/>
  <c r="AB119" i="1"/>
  <c r="AB120" i="1"/>
  <c r="AB121" i="1"/>
  <c r="AB122" i="1"/>
  <c r="AB123" i="1"/>
  <c r="AB107" i="1"/>
  <c r="AB108" i="1"/>
  <c r="AB109" i="1"/>
  <c r="AB110" i="1"/>
  <c r="AB111" i="1"/>
  <c r="AB112" i="1"/>
  <c r="AB99" i="1"/>
  <c r="AB101" i="1"/>
  <c r="AB102" i="1"/>
  <c r="AB103" i="1"/>
  <c r="AB104" i="1"/>
  <c r="AB105" i="1"/>
  <c r="AB106" i="1"/>
  <c r="AB30" i="1"/>
  <c r="AB31" i="1"/>
  <c r="AB33" i="1"/>
  <c r="AB34" i="1"/>
  <c r="AB35" i="1"/>
  <c r="AB37" i="1"/>
  <c r="AB41" i="1"/>
  <c r="AB42" i="1"/>
  <c r="AB43" i="1"/>
  <c r="AB44" i="1"/>
  <c r="AB45" i="1"/>
  <c r="AB46" i="1"/>
  <c r="AB47" i="1"/>
  <c r="AB48" i="1"/>
  <c r="AB49" i="1"/>
  <c r="AB13" i="1"/>
  <c r="AB15" i="1"/>
  <c r="AB17" i="1"/>
  <c r="AB18" i="1"/>
  <c r="AB20" i="1"/>
  <c r="AB21" i="1"/>
  <c r="AB22" i="1"/>
  <c r="AB24" i="1"/>
  <c r="AB25" i="1"/>
  <c r="AB27" i="1"/>
  <c r="AB12" i="1"/>
  <c r="O77" i="1" l="1"/>
  <c r="N77" i="1"/>
  <c r="M77" i="1"/>
  <c r="O73" i="1"/>
  <c r="N73" i="1"/>
  <c r="M74" i="1"/>
  <c r="M73" i="1"/>
  <c r="I72" i="1"/>
  <c r="K51" i="1"/>
  <c r="J51" i="1"/>
  <c r="I55" i="1"/>
  <c r="I52" i="1"/>
  <c r="I51" i="1"/>
  <c r="O54" i="1"/>
  <c r="N54" i="1"/>
  <c r="M54" i="1" s="1"/>
  <c r="M55" i="1"/>
  <c r="M52" i="1"/>
  <c r="M51" i="1"/>
  <c r="O48" i="1"/>
  <c r="N48" i="1"/>
  <c r="M48" i="1" s="1"/>
  <c r="M49" i="1"/>
  <c r="M47" i="1"/>
  <c r="M46" i="1"/>
  <c r="J46" i="1"/>
  <c r="O69" i="1"/>
  <c r="N69" i="1"/>
  <c r="M69" i="1" s="1"/>
  <c r="P71" i="1"/>
  <c r="O59" i="1"/>
  <c r="N59" i="1"/>
  <c r="N12" i="1"/>
  <c r="M12" i="1" s="1"/>
  <c r="P124" i="1"/>
  <c r="AB124" i="1" s="1"/>
  <c r="N123" i="1"/>
  <c r="O116" i="1"/>
  <c r="M116" i="1"/>
  <c r="O112" i="1"/>
  <c r="N112" i="1"/>
  <c r="O111" i="1"/>
  <c r="N111" i="1"/>
  <c r="M111" i="1" s="1"/>
  <c r="N109" i="1"/>
  <c r="M109" i="1" s="1"/>
  <c r="N108" i="1"/>
  <c r="N107" i="1"/>
  <c r="P172" i="1"/>
  <c r="O172" i="1"/>
  <c r="P113" i="1"/>
  <c r="AB113" i="1" s="1"/>
  <c r="M112" i="1"/>
  <c r="M108" i="1"/>
  <c r="N110" i="1"/>
  <c r="M110" i="1" s="1"/>
  <c r="O110" i="1"/>
  <c r="P36" i="1"/>
  <c r="AB36" i="1" s="1"/>
  <c r="N35" i="1"/>
  <c r="M35" i="1" s="1"/>
  <c r="N34" i="1"/>
  <c r="M34" i="1" s="1"/>
  <c r="N96" i="1"/>
  <c r="M59" i="1" l="1"/>
  <c r="N113" i="1"/>
  <c r="O113" i="1"/>
  <c r="M107" i="1"/>
  <c r="N36" i="1"/>
  <c r="P98" i="1" l="1"/>
  <c r="AB98" i="1" s="1"/>
  <c r="N97" i="1"/>
  <c r="M97" i="1"/>
  <c r="N95" i="1"/>
  <c r="I146" i="1"/>
  <c r="M146" i="1"/>
  <c r="N98" i="1" l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8" i="1"/>
  <c r="W178" i="1"/>
  <c r="V178" i="1"/>
  <c r="T178" i="1"/>
  <c r="S178" i="1"/>
  <c r="R178" i="1"/>
  <c r="P178" i="1"/>
  <c r="O178" i="1"/>
  <c r="N178" i="1"/>
  <c r="L178" i="1"/>
  <c r="K178" i="1"/>
  <c r="J178" i="1"/>
  <c r="X177" i="1"/>
  <c r="W177" i="1"/>
  <c r="V177" i="1"/>
  <c r="T177" i="1"/>
  <c r="S177" i="1"/>
  <c r="R177" i="1"/>
  <c r="P177" i="1"/>
  <c r="O177" i="1"/>
  <c r="N177" i="1"/>
  <c r="L177" i="1"/>
  <c r="I177" i="1" s="1"/>
  <c r="K177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V175" i="1"/>
  <c r="T175" i="1"/>
  <c r="S175" i="1"/>
  <c r="R175" i="1"/>
  <c r="P175" i="1"/>
  <c r="O175" i="1"/>
  <c r="N175" i="1"/>
  <c r="L175" i="1"/>
  <c r="J175" i="1"/>
  <c r="X174" i="1"/>
  <c r="W174" i="1"/>
  <c r="V174" i="1"/>
  <c r="T174" i="1"/>
  <c r="S174" i="1"/>
  <c r="R174" i="1"/>
  <c r="P174" i="1"/>
  <c r="O174" i="1"/>
  <c r="N174" i="1"/>
  <c r="L174" i="1"/>
  <c r="K174" i="1"/>
  <c r="J174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2" i="1"/>
  <c r="W172" i="1"/>
  <c r="T172" i="1"/>
  <c r="S172" i="1"/>
  <c r="L172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X170" i="1"/>
  <c r="W170" i="1"/>
  <c r="V170" i="1"/>
  <c r="T170" i="1"/>
  <c r="S170" i="1"/>
  <c r="R170" i="1"/>
  <c r="L170" i="1"/>
  <c r="K170" i="1"/>
  <c r="X166" i="1"/>
  <c r="W166" i="1"/>
  <c r="V166" i="1"/>
  <c r="T166" i="1"/>
  <c r="S166" i="1"/>
  <c r="R166" i="1"/>
  <c r="P166" i="1"/>
  <c r="AB166" i="1" s="1"/>
  <c r="O166" i="1"/>
  <c r="N166" i="1"/>
  <c r="L166" i="1"/>
  <c r="K166" i="1"/>
  <c r="J166" i="1"/>
  <c r="X164" i="1"/>
  <c r="W164" i="1"/>
  <c r="V164" i="1"/>
  <c r="T164" i="1"/>
  <c r="S164" i="1"/>
  <c r="R164" i="1"/>
  <c r="P164" i="1"/>
  <c r="AB164" i="1" s="1"/>
  <c r="O164" i="1"/>
  <c r="N164" i="1"/>
  <c r="L164" i="1"/>
  <c r="K164" i="1"/>
  <c r="J164" i="1"/>
  <c r="M163" i="1"/>
  <c r="X161" i="1"/>
  <c r="W161" i="1"/>
  <c r="V161" i="1"/>
  <c r="T161" i="1"/>
  <c r="S161" i="1"/>
  <c r="R161" i="1"/>
  <c r="P161" i="1"/>
  <c r="AB161" i="1" s="1"/>
  <c r="O161" i="1"/>
  <c r="N161" i="1"/>
  <c r="L161" i="1"/>
  <c r="K161" i="1"/>
  <c r="J161" i="1"/>
  <c r="X159" i="1"/>
  <c r="W159" i="1"/>
  <c r="V159" i="1"/>
  <c r="T159" i="1"/>
  <c r="S159" i="1"/>
  <c r="R159" i="1"/>
  <c r="P159" i="1"/>
  <c r="AB159" i="1" s="1"/>
  <c r="N159" i="1"/>
  <c r="L159" i="1"/>
  <c r="K159" i="1"/>
  <c r="J158" i="1"/>
  <c r="I158" i="1" s="1"/>
  <c r="X157" i="1"/>
  <c r="W157" i="1"/>
  <c r="V157" i="1"/>
  <c r="T157" i="1"/>
  <c r="S157" i="1"/>
  <c r="R157" i="1"/>
  <c r="P157" i="1"/>
  <c r="AB157" i="1" s="1"/>
  <c r="O157" i="1"/>
  <c r="N157" i="1"/>
  <c r="L157" i="1"/>
  <c r="K157" i="1"/>
  <c r="J157" i="1"/>
  <c r="X150" i="1"/>
  <c r="W150" i="1"/>
  <c r="V150" i="1"/>
  <c r="T150" i="1"/>
  <c r="S150" i="1"/>
  <c r="R150" i="1"/>
  <c r="P150" i="1"/>
  <c r="AB150" i="1" s="1"/>
  <c r="O150" i="1"/>
  <c r="N150" i="1"/>
  <c r="L150" i="1"/>
  <c r="K150" i="1"/>
  <c r="J150" i="1"/>
  <c r="X145" i="1"/>
  <c r="W145" i="1"/>
  <c r="V145" i="1"/>
  <c r="T145" i="1"/>
  <c r="S145" i="1"/>
  <c r="R145" i="1"/>
  <c r="P145" i="1"/>
  <c r="AB145" i="1" s="1"/>
  <c r="O145" i="1"/>
  <c r="N145" i="1"/>
  <c r="L145" i="1"/>
  <c r="K145" i="1"/>
  <c r="J142" i="1"/>
  <c r="I142" i="1" s="1"/>
  <c r="X139" i="1"/>
  <c r="X140" i="1" s="1"/>
  <c r="W139" i="1"/>
  <c r="W140" i="1" s="1"/>
  <c r="V139" i="1"/>
  <c r="T139" i="1"/>
  <c r="T140" i="1" s="1"/>
  <c r="S139" i="1"/>
  <c r="S140" i="1" s="1"/>
  <c r="R139" i="1"/>
  <c r="P139" i="1"/>
  <c r="O139" i="1"/>
  <c r="O140" i="1" s="1"/>
  <c r="N139" i="1"/>
  <c r="L139" i="1"/>
  <c r="L140" i="1" s="1"/>
  <c r="K139" i="1"/>
  <c r="K140" i="1" s="1"/>
  <c r="J139" i="1"/>
  <c r="U138" i="1"/>
  <c r="Q138" i="1"/>
  <c r="M138" i="1"/>
  <c r="I138" i="1"/>
  <c r="X133" i="1"/>
  <c r="W133" i="1"/>
  <c r="V133" i="1"/>
  <c r="T133" i="1"/>
  <c r="S133" i="1"/>
  <c r="R133" i="1"/>
  <c r="P133" i="1"/>
  <c r="AB133" i="1" s="1"/>
  <c r="O133" i="1"/>
  <c r="N133" i="1"/>
  <c r="L133" i="1"/>
  <c r="K133" i="1"/>
  <c r="J133" i="1"/>
  <c r="U132" i="1"/>
  <c r="Q132" i="1"/>
  <c r="M132" i="1"/>
  <c r="I132" i="1"/>
  <c r="U131" i="1"/>
  <c r="Q131" i="1"/>
  <c r="M131" i="1"/>
  <c r="X130" i="1"/>
  <c r="W130" i="1"/>
  <c r="V130" i="1"/>
  <c r="T130" i="1"/>
  <c r="S130" i="1"/>
  <c r="R130" i="1"/>
  <c r="Q130" i="1" s="1"/>
  <c r="P130" i="1"/>
  <c r="AB130" i="1" s="1"/>
  <c r="O130" i="1"/>
  <c r="N130" i="1"/>
  <c r="L130" i="1"/>
  <c r="K130" i="1"/>
  <c r="J130" i="1"/>
  <c r="U128" i="1"/>
  <c r="Q128" i="1"/>
  <c r="X127" i="1"/>
  <c r="W127" i="1"/>
  <c r="V127" i="1"/>
  <c r="T127" i="1"/>
  <c r="S127" i="1"/>
  <c r="R127" i="1"/>
  <c r="O127" i="1"/>
  <c r="N127" i="1"/>
  <c r="L127" i="1"/>
  <c r="K127" i="1"/>
  <c r="J127" i="1"/>
  <c r="I127" i="1" s="1"/>
  <c r="U126" i="1"/>
  <c r="Q126" i="1"/>
  <c r="M126" i="1"/>
  <c r="U125" i="1"/>
  <c r="P125" i="1"/>
  <c r="X124" i="1"/>
  <c r="W124" i="1"/>
  <c r="V124" i="1"/>
  <c r="T124" i="1"/>
  <c r="S124" i="1"/>
  <c r="R124" i="1"/>
  <c r="O124" i="1"/>
  <c r="N124" i="1"/>
  <c r="L124" i="1"/>
  <c r="J124" i="1"/>
  <c r="M123" i="1"/>
  <c r="Q122" i="1"/>
  <c r="K122" i="1"/>
  <c r="K124" i="1" s="1"/>
  <c r="I122" i="1"/>
  <c r="I121" i="1"/>
  <c r="Q120" i="1"/>
  <c r="M120" i="1"/>
  <c r="X117" i="1"/>
  <c r="W117" i="1"/>
  <c r="T117" i="1"/>
  <c r="S117" i="1"/>
  <c r="P117" i="1"/>
  <c r="AB117" i="1" s="1"/>
  <c r="O117" i="1"/>
  <c r="L117" i="1"/>
  <c r="K117" i="1"/>
  <c r="J117" i="1"/>
  <c r="V115" i="1"/>
  <c r="V172" i="1" s="1"/>
  <c r="R115" i="1"/>
  <c r="R172" i="1" s="1"/>
  <c r="N115" i="1"/>
  <c r="N172" i="1" s="1"/>
  <c r="I114" i="1"/>
  <c r="W113" i="1"/>
  <c r="V113" i="1"/>
  <c r="U113" i="1" s="1"/>
  <c r="S113" i="1"/>
  <c r="R113" i="1"/>
  <c r="Q113" i="1"/>
  <c r="M113" i="1"/>
  <c r="L113" i="1"/>
  <c r="K113" i="1"/>
  <c r="J113" i="1"/>
  <c r="W106" i="1"/>
  <c r="V106" i="1"/>
  <c r="U106" i="1"/>
  <c r="S106" i="1"/>
  <c r="R106" i="1"/>
  <c r="Q106" i="1" s="1"/>
  <c r="O106" i="1"/>
  <c r="N106" i="1"/>
  <c r="M106" i="1" s="1"/>
  <c r="L106" i="1"/>
  <c r="K106" i="1"/>
  <c r="J106" i="1"/>
  <c r="W104" i="1"/>
  <c r="V104" i="1"/>
  <c r="U104" i="1" s="1"/>
  <c r="S104" i="1"/>
  <c r="R104" i="1"/>
  <c r="Q104" i="1"/>
  <c r="O104" i="1"/>
  <c r="N104" i="1"/>
  <c r="M104" i="1" s="1"/>
  <c r="L104" i="1"/>
  <c r="K104" i="1"/>
  <c r="J104" i="1"/>
  <c r="U103" i="1"/>
  <c r="Q103" i="1"/>
  <c r="M103" i="1"/>
  <c r="I103" i="1"/>
  <c r="X100" i="1"/>
  <c r="W100" i="1"/>
  <c r="V100" i="1"/>
  <c r="T100" i="1"/>
  <c r="S100" i="1"/>
  <c r="R100" i="1"/>
  <c r="P100" i="1"/>
  <c r="AB100" i="1" s="1"/>
  <c r="O100" i="1"/>
  <c r="N100" i="1"/>
  <c r="L100" i="1"/>
  <c r="K100" i="1"/>
  <c r="J100" i="1"/>
  <c r="X98" i="1"/>
  <c r="W98" i="1"/>
  <c r="V98" i="1"/>
  <c r="T98" i="1"/>
  <c r="S98" i="1"/>
  <c r="R98" i="1"/>
  <c r="O98" i="1"/>
  <c r="L98" i="1"/>
  <c r="K98" i="1"/>
  <c r="J98" i="1"/>
  <c r="U96" i="1"/>
  <c r="Q96" i="1"/>
  <c r="M96" i="1"/>
  <c r="I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Q93" i="1"/>
  <c r="M93" i="1"/>
  <c r="X91" i="1"/>
  <c r="W91" i="1"/>
  <c r="V91" i="1"/>
  <c r="T91" i="1"/>
  <c r="S91" i="1"/>
  <c r="R91" i="1"/>
  <c r="P91" i="1"/>
  <c r="O91" i="1"/>
  <c r="N91" i="1"/>
  <c r="L91" i="1"/>
  <c r="K91" i="1"/>
  <c r="J91" i="1"/>
  <c r="U90" i="1"/>
  <c r="Q90" i="1"/>
  <c r="M90" i="1"/>
  <c r="I90" i="1"/>
  <c r="V87" i="1"/>
  <c r="U87" i="1"/>
  <c r="R87" i="1"/>
  <c r="Q87" i="1"/>
  <c r="P87" i="1"/>
  <c r="O87" i="1"/>
  <c r="L87" i="1"/>
  <c r="K87" i="1"/>
  <c r="U86" i="1"/>
  <c r="Q86" i="1"/>
  <c r="N86" i="1"/>
  <c r="N87" i="1" s="1"/>
  <c r="J86" i="1"/>
  <c r="J87" i="1" s="1"/>
  <c r="U85" i="1"/>
  <c r="Q85" i="1"/>
  <c r="I85" i="1"/>
  <c r="M84" i="1"/>
  <c r="I84" i="1"/>
  <c r="M83" i="1"/>
  <c r="I83" i="1"/>
  <c r="M82" i="1"/>
  <c r="I82" i="1"/>
  <c r="U81" i="1"/>
  <c r="Q81" i="1"/>
  <c r="M81" i="1"/>
  <c r="I81" i="1"/>
  <c r="V80" i="1"/>
  <c r="U80" i="1"/>
  <c r="R80" i="1"/>
  <c r="Q80" i="1"/>
  <c r="O80" i="1"/>
  <c r="N80" i="1"/>
  <c r="M80" i="1"/>
  <c r="K80" i="1"/>
  <c r="J80" i="1"/>
  <c r="I80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I77" i="1"/>
  <c r="U76" i="1"/>
  <c r="U78" i="1" s="1"/>
  <c r="Q76" i="1"/>
  <c r="Q78" i="1" s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U74" i="1"/>
  <c r="Q74" i="1"/>
  <c r="I74" i="1"/>
  <c r="J73" i="1"/>
  <c r="J75" i="1" s="1"/>
  <c r="U72" i="1"/>
  <c r="Q72" i="1"/>
  <c r="M72" i="1"/>
  <c r="X71" i="1"/>
  <c r="W71" i="1"/>
  <c r="V71" i="1"/>
  <c r="U71" i="1" s="1"/>
  <c r="T71" i="1"/>
  <c r="S71" i="1"/>
  <c r="R71" i="1"/>
  <c r="O71" i="1"/>
  <c r="N71" i="1"/>
  <c r="M71" i="1" s="1"/>
  <c r="L71" i="1"/>
  <c r="K71" i="1"/>
  <c r="J71" i="1"/>
  <c r="U70" i="1"/>
  <c r="Q70" i="1"/>
  <c r="M70" i="1"/>
  <c r="I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I65" i="1"/>
  <c r="M63" i="1"/>
  <c r="M62" i="1"/>
  <c r="I62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59" i="1"/>
  <c r="J59" i="1"/>
  <c r="J61" i="1" s="1"/>
  <c r="I58" i="1"/>
  <c r="I57" i="1"/>
  <c r="X56" i="1"/>
  <c r="W56" i="1"/>
  <c r="V56" i="1"/>
  <c r="T56" i="1"/>
  <c r="S56" i="1"/>
  <c r="R56" i="1"/>
  <c r="P56" i="1"/>
  <c r="O56" i="1"/>
  <c r="N56" i="1"/>
  <c r="L56" i="1"/>
  <c r="Q55" i="1"/>
  <c r="K55" i="1"/>
  <c r="K175" i="1" s="1"/>
  <c r="K54" i="1"/>
  <c r="K56" i="1" s="1"/>
  <c r="J54" i="1"/>
  <c r="I54" i="1" s="1"/>
  <c r="X50" i="1"/>
  <c r="W50" i="1"/>
  <c r="V50" i="1"/>
  <c r="T50" i="1"/>
  <c r="S50" i="1"/>
  <c r="R50" i="1"/>
  <c r="P50" i="1"/>
  <c r="AB50" i="1" s="1"/>
  <c r="O50" i="1"/>
  <c r="N50" i="1"/>
  <c r="L50" i="1"/>
  <c r="I49" i="1"/>
  <c r="K48" i="1"/>
  <c r="K50" i="1" s="1"/>
  <c r="J48" i="1"/>
  <c r="I48" i="1" s="1"/>
  <c r="I47" i="1"/>
  <c r="I46" i="1"/>
  <c r="U44" i="1"/>
  <c r="Q44" i="1"/>
  <c r="M44" i="1"/>
  <c r="I44" i="1"/>
  <c r="U43" i="1"/>
  <c r="Q43" i="1"/>
  <c r="M43" i="1"/>
  <c r="I43" i="1"/>
  <c r="X38" i="1"/>
  <c r="W38" i="1"/>
  <c r="V38" i="1"/>
  <c r="T38" i="1"/>
  <c r="S38" i="1"/>
  <c r="R38" i="1"/>
  <c r="P38" i="1"/>
  <c r="AB38" i="1" s="1"/>
  <c r="O38" i="1"/>
  <c r="N38" i="1"/>
  <c r="L38" i="1"/>
  <c r="K38" i="1"/>
  <c r="J38" i="1"/>
  <c r="U37" i="1"/>
  <c r="M37" i="1"/>
  <c r="I37" i="1"/>
  <c r="X36" i="1"/>
  <c r="W36" i="1"/>
  <c r="V36" i="1"/>
  <c r="T36" i="1"/>
  <c r="S36" i="1"/>
  <c r="R36" i="1"/>
  <c r="O36" i="1"/>
  <c r="L36" i="1"/>
  <c r="K36" i="1"/>
  <c r="J36" i="1"/>
  <c r="U33" i="1"/>
  <c r="Q33" i="1"/>
  <c r="M33" i="1"/>
  <c r="X32" i="1"/>
  <c r="W32" i="1"/>
  <c r="V32" i="1"/>
  <c r="T32" i="1"/>
  <c r="S32" i="1"/>
  <c r="R32" i="1"/>
  <c r="P32" i="1"/>
  <c r="AB32" i="1" s="1"/>
  <c r="O32" i="1"/>
  <c r="N32" i="1"/>
  <c r="L32" i="1"/>
  <c r="K32" i="1"/>
  <c r="J32" i="1"/>
  <c r="X28" i="1"/>
  <c r="W28" i="1"/>
  <c r="V28" i="1"/>
  <c r="T28" i="1"/>
  <c r="S28" i="1"/>
  <c r="R28" i="1"/>
  <c r="P28" i="1"/>
  <c r="AB28" i="1" s="1"/>
  <c r="O28" i="1"/>
  <c r="N28" i="1"/>
  <c r="L28" i="1"/>
  <c r="K28" i="1"/>
  <c r="J28" i="1"/>
  <c r="X26" i="1"/>
  <c r="W26" i="1"/>
  <c r="V26" i="1"/>
  <c r="T26" i="1"/>
  <c r="S26" i="1"/>
  <c r="R26" i="1"/>
  <c r="P26" i="1"/>
  <c r="AB26" i="1" s="1"/>
  <c r="O26" i="1"/>
  <c r="N26" i="1"/>
  <c r="L26" i="1"/>
  <c r="K26" i="1"/>
  <c r="J26" i="1"/>
  <c r="X23" i="1"/>
  <c r="W23" i="1"/>
  <c r="V23" i="1"/>
  <c r="T23" i="1"/>
  <c r="S23" i="1"/>
  <c r="R23" i="1"/>
  <c r="P23" i="1"/>
  <c r="AB23" i="1" s="1"/>
  <c r="O23" i="1"/>
  <c r="L23" i="1"/>
  <c r="K23" i="1"/>
  <c r="J23" i="1"/>
  <c r="Q22" i="1"/>
  <c r="N22" i="1"/>
  <c r="X19" i="1"/>
  <c r="W19" i="1"/>
  <c r="V19" i="1"/>
  <c r="T19" i="1"/>
  <c r="S19" i="1"/>
  <c r="R19" i="1"/>
  <c r="P19" i="1"/>
  <c r="AB19" i="1" s="1"/>
  <c r="O19" i="1"/>
  <c r="N19" i="1"/>
  <c r="L19" i="1"/>
  <c r="K19" i="1"/>
  <c r="J19" i="1"/>
  <c r="U18" i="1"/>
  <c r="Q18" i="1"/>
  <c r="M18" i="1"/>
  <c r="X16" i="1"/>
  <c r="W16" i="1"/>
  <c r="V16" i="1"/>
  <c r="T16" i="1"/>
  <c r="S16" i="1"/>
  <c r="R16" i="1"/>
  <c r="P16" i="1"/>
  <c r="AB16" i="1" s="1"/>
  <c r="O16" i="1"/>
  <c r="N16" i="1"/>
  <c r="L16" i="1"/>
  <c r="K16" i="1"/>
  <c r="J16" i="1"/>
  <c r="I16" i="1"/>
  <c r="X14" i="1"/>
  <c r="W14" i="1"/>
  <c r="V14" i="1"/>
  <c r="T14" i="1"/>
  <c r="S14" i="1"/>
  <c r="R14" i="1"/>
  <c r="P14" i="1"/>
  <c r="AB14" i="1" s="1"/>
  <c r="O14" i="1"/>
  <c r="N14" i="1"/>
  <c r="L14" i="1"/>
  <c r="K14" i="1"/>
  <c r="J14" i="1"/>
  <c r="P140" i="1" l="1"/>
  <c r="AB140" i="1" s="1"/>
  <c r="AB139" i="1"/>
  <c r="I130" i="1"/>
  <c r="I157" i="1"/>
  <c r="M130" i="1"/>
  <c r="I117" i="1"/>
  <c r="I106" i="1"/>
  <c r="N170" i="1"/>
  <c r="M78" i="1"/>
  <c r="AB125" i="1"/>
  <c r="P170" i="1"/>
  <c r="M19" i="1"/>
  <c r="I59" i="1"/>
  <c r="U75" i="1"/>
  <c r="Q159" i="1"/>
  <c r="U16" i="1"/>
  <c r="M38" i="1"/>
  <c r="I75" i="1"/>
  <c r="U127" i="1"/>
  <c r="S39" i="1"/>
  <c r="U50" i="1"/>
  <c r="M56" i="1"/>
  <c r="Q67" i="1"/>
  <c r="I98" i="1"/>
  <c r="I71" i="1"/>
  <c r="U14" i="1"/>
  <c r="Q38" i="1"/>
  <c r="I26" i="1"/>
  <c r="I38" i="1"/>
  <c r="U67" i="1"/>
  <c r="Q75" i="1"/>
  <c r="Q71" i="1"/>
  <c r="R151" i="1"/>
  <c r="Q172" i="1"/>
  <c r="V151" i="1"/>
  <c r="J39" i="1"/>
  <c r="M166" i="1"/>
  <c r="Q171" i="1"/>
  <c r="M173" i="1"/>
  <c r="I176" i="1"/>
  <c r="I178" i="1"/>
  <c r="R29" i="1"/>
  <c r="U26" i="1"/>
  <c r="K39" i="1"/>
  <c r="V39" i="1"/>
  <c r="I36" i="1"/>
  <c r="U38" i="1"/>
  <c r="I67" i="1"/>
  <c r="M94" i="1"/>
  <c r="M100" i="1"/>
  <c r="Q115" i="1"/>
  <c r="M145" i="1"/>
  <c r="M157" i="1"/>
  <c r="J159" i="1"/>
  <c r="I159" i="1" s="1"/>
  <c r="M161" i="1"/>
  <c r="I174" i="1"/>
  <c r="U176" i="1"/>
  <c r="U178" i="1"/>
  <c r="S29" i="1"/>
  <c r="S40" i="1" s="1"/>
  <c r="S151" i="1"/>
  <c r="N151" i="1"/>
  <c r="L39" i="1"/>
  <c r="J29" i="1"/>
  <c r="K29" i="1"/>
  <c r="T29" i="1"/>
  <c r="I28" i="1"/>
  <c r="O39" i="1"/>
  <c r="P39" i="1"/>
  <c r="AB39" i="1" s="1"/>
  <c r="S134" i="1"/>
  <c r="T151" i="1"/>
  <c r="T152" i="1" s="1"/>
  <c r="Q161" i="1"/>
  <c r="M164" i="1"/>
  <c r="M174" i="1"/>
  <c r="I179" i="1"/>
  <c r="M14" i="1"/>
  <c r="I91" i="1"/>
  <c r="W29" i="1"/>
  <c r="M16" i="1"/>
  <c r="Q19" i="1"/>
  <c r="I23" i="1"/>
  <c r="U23" i="1"/>
  <c r="U28" i="1"/>
  <c r="Q56" i="1"/>
  <c r="M91" i="1"/>
  <c r="M98" i="1"/>
  <c r="J134" i="1"/>
  <c r="V167" i="1"/>
  <c r="V168" i="1" s="1"/>
  <c r="O167" i="1"/>
  <c r="O168" i="1" s="1"/>
  <c r="M171" i="1"/>
  <c r="I173" i="1"/>
  <c r="I175" i="1"/>
  <c r="U175" i="1"/>
  <c r="U177" i="1"/>
  <c r="U179" i="1"/>
  <c r="Q16" i="1"/>
  <c r="J56" i="1"/>
  <c r="I56" i="1" s="1"/>
  <c r="U56" i="1"/>
  <c r="I73" i="1"/>
  <c r="I94" i="1"/>
  <c r="I100" i="1"/>
  <c r="I104" i="1"/>
  <c r="U130" i="1"/>
  <c r="L151" i="1"/>
  <c r="L152" i="1" s="1"/>
  <c r="I150" i="1"/>
  <c r="O151" i="1"/>
  <c r="O152" i="1" s="1"/>
  <c r="M150" i="1"/>
  <c r="V29" i="1"/>
  <c r="K118" i="1"/>
  <c r="M125" i="1"/>
  <c r="K151" i="1"/>
  <c r="K152" i="1" s="1"/>
  <c r="S167" i="1"/>
  <c r="S168" i="1" s="1"/>
  <c r="W180" i="1"/>
  <c r="P29" i="1"/>
  <c r="AB29" i="1" s="1"/>
  <c r="W118" i="1"/>
  <c r="P180" i="1"/>
  <c r="W151" i="1"/>
  <c r="W152" i="1" s="1"/>
  <c r="X180" i="1"/>
  <c r="V134" i="1"/>
  <c r="Q23" i="1"/>
  <c r="Q28" i="1"/>
  <c r="W39" i="1"/>
  <c r="U36" i="1"/>
  <c r="Q50" i="1"/>
  <c r="I61" i="1"/>
  <c r="I78" i="1"/>
  <c r="U91" i="1"/>
  <c r="U98" i="1"/>
  <c r="K134" i="1"/>
  <c r="Q124" i="1"/>
  <c r="U145" i="1"/>
  <c r="K167" i="1"/>
  <c r="K168" i="1" s="1"/>
  <c r="L180" i="1"/>
  <c r="I171" i="1"/>
  <c r="U174" i="1"/>
  <c r="Q175" i="1"/>
  <c r="Q177" i="1"/>
  <c r="Q179" i="1"/>
  <c r="S180" i="1"/>
  <c r="O29" i="1"/>
  <c r="I14" i="1"/>
  <c r="Q14" i="1"/>
  <c r="M26" i="1"/>
  <c r="M32" i="1"/>
  <c r="X39" i="1"/>
  <c r="O118" i="1"/>
  <c r="Q94" i="1"/>
  <c r="Q100" i="1"/>
  <c r="U172" i="1"/>
  <c r="O134" i="1"/>
  <c r="I133" i="1"/>
  <c r="I139" i="1"/>
  <c r="Q150" i="1"/>
  <c r="T167" i="1"/>
  <c r="T168" i="1" s="1"/>
  <c r="U159" i="1"/>
  <c r="W167" i="1"/>
  <c r="W168" i="1" s="1"/>
  <c r="Q166" i="1"/>
  <c r="O180" i="1"/>
  <c r="U171" i="1"/>
  <c r="Q173" i="1"/>
  <c r="M176" i="1"/>
  <c r="M178" i="1"/>
  <c r="I19" i="1"/>
  <c r="L29" i="1"/>
  <c r="Q26" i="1"/>
  <c r="Q32" i="1"/>
  <c r="N39" i="1"/>
  <c r="M75" i="1"/>
  <c r="S118" i="1"/>
  <c r="U94" i="1"/>
  <c r="U100" i="1"/>
  <c r="I113" i="1"/>
  <c r="L134" i="1"/>
  <c r="W134" i="1"/>
  <c r="Q127" i="1"/>
  <c r="M133" i="1"/>
  <c r="M139" i="1"/>
  <c r="U150" i="1"/>
  <c r="U157" i="1"/>
  <c r="I161" i="1"/>
  <c r="T180" i="1"/>
  <c r="U173" i="1"/>
  <c r="Q176" i="1"/>
  <c r="Q178" i="1"/>
  <c r="U19" i="1"/>
  <c r="N23" i="1"/>
  <c r="M23" i="1" s="1"/>
  <c r="X29" i="1"/>
  <c r="M28" i="1"/>
  <c r="Q36" i="1"/>
  <c r="M50" i="1"/>
  <c r="M86" i="1"/>
  <c r="J118" i="1"/>
  <c r="Q91" i="1"/>
  <c r="Q98" i="1"/>
  <c r="N134" i="1"/>
  <c r="U161" i="1"/>
  <c r="Q164" i="1"/>
  <c r="Q174" i="1"/>
  <c r="M175" i="1"/>
  <c r="M177" i="1"/>
  <c r="M179" i="1"/>
  <c r="U32" i="1"/>
  <c r="R39" i="1"/>
  <c r="W88" i="1"/>
  <c r="N88" i="1"/>
  <c r="M87" i="1"/>
  <c r="L88" i="1"/>
  <c r="R88" i="1"/>
  <c r="T39" i="1"/>
  <c r="T40" i="1" s="1"/>
  <c r="K172" i="1"/>
  <c r="K180" i="1" s="1"/>
  <c r="K61" i="1"/>
  <c r="K88" i="1" s="1"/>
  <c r="S88" i="1"/>
  <c r="O88" i="1"/>
  <c r="I32" i="1"/>
  <c r="M36" i="1"/>
  <c r="J50" i="1"/>
  <c r="I50" i="1" s="1"/>
  <c r="I87" i="1"/>
  <c r="P88" i="1"/>
  <c r="V88" i="1"/>
  <c r="J172" i="1"/>
  <c r="I172" i="1" s="1"/>
  <c r="I86" i="1"/>
  <c r="M115" i="1"/>
  <c r="U115" i="1"/>
  <c r="Q133" i="1"/>
  <c r="R134" i="1"/>
  <c r="Q139" i="1"/>
  <c r="R140" i="1"/>
  <c r="Q140" i="1" s="1"/>
  <c r="J145" i="1"/>
  <c r="P151" i="1"/>
  <c r="AB151" i="1" s="1"/>
  <c r="M159" i="1"/>
  <c r="U164" i="1"/>
  <c r="U166" i="1"/>
  <c r="P167" i="1"/>
  <c r="R180" i="1"/>
  <c r="T88" i="1"/>
  <c r="X88" i="1"/>
  <c r="L118" i="1"/>
  <c r="P118" i="1"/>
  <c r="AB118" i="1" s="1"/>
  <c r="T118" i="1"/>
  <c r="X118" i="1"/>
  <c r="I124" i="1"/>
  <c r="M124" i="1"/>
  <c r="U124" i="1"/>
  <c r="X134" i="1"/>
  <c r="N140" i="1"/>
  <c r="M140" i="1" s="1"/>
  <c r="S152" i="1"/>
  <c r="L167" i="1"/>
  <c r="L168" i="1" s="1"/>
  <c r="R167" i="1"/>
  <c r="P127" i="1"/>
  <c r="AB127" i="1" s="1"/>
  <c r="T134" i="1"/>
  <c r="J140" i="1"/>
  <c r="I140" i="1" s="1"/>
  <c r="X151" i="1"/>
  <c r="X152" i="1" s="1"/>
  <c r="N167" i="1"/>
  <c r="X167" i="1"/>
  <c r="X168" i="1" s="1"/>
  <c r="N117" i="1"/>
  <c r="M117" i="1" s="1"/>
  <c r="R117" i="1"/>
  <c r="Q117" i="1" s="1"/>
  <c r="V117" i="1"/>
  <c r="U117" i="1" s="1"/>
  <c r="U133" i="1"/>
  <c r="U139" i="1"/>
  <c r="V140" i="1"/>
  <c r="U140" i="1" s="1"/>
  <c r="Q145" i="1"/>
  <c r="Q157" i="1"/>
  <c r="I164" i="1"/>
  <c r="I166" i="1"/>
  <c r="J170" i="1"/>
  <c r="V180" i="1"/>
  <c r="Q170" i="1"/>
  <c r="U170" i="1"/>
  <c r="N180" i="1" l="1"/>
  <c r="M170" i="1"/>
  <c r="P168" i="1"/>
  <c r="AB168" i="1" s="1"/>
  <c r="AB167" i="1"/>
  <c r="Q151" i="1"/>
  <c r="J40" i="1"/>
  <c r="J167" i="1"/>
  <c r="Q29" i="1"/>
  <c r="W40" i="1"/>
  <c r="P40" i="1"/>
  <c r="AB40" i="1" s="1"/>
  <c r="K40" i="1"/>
  <c r="O40" i="1"/>
  <c r="I29" i="1"/>
  <c r="M39" i="1"/>
  <c r="I134" i="1"/>
  <c r="U180" i="1"/>
  <c r="L40" i="1"/>
  <c r="Q180" i="1"/>
  <c r="I39" i="1"/>
  <c r="M172" i="1"/>
  <c r="O135" i="1"/>
  <c r="O169" i="1" s="1"/>
  <c r="O182" i="1" s="1"/>
  <c r="I118" i="1"/>
  <c r="X135" i="1"/>
  <c r="V40" i="1"/>
  <c r="U39" i="1"/>
  <c r="U29" i="1"/>
  <c r="W135" i="1"/>
  <c r="W169" i="1" s="1"/>
  <c r="W182" i="1" s="1"/>
  <c r="L135" i="1"/>
  <c r="L169" i="1" s="1"/>
  <c r="L182" i="1" s="1"/>
  <c r="X40" i="1"/>
  <c r="R152" i="1"/>
  <c r="Q152" i="1" s="1"/>
  <c r="J88" i="1"/>
  <c r="K135" i="1"/>
  <c r="T135" i="1"/>
  <c r="T169" i="1" s="1"/>
  <c r="T182" i="1" s="1"/>
  <c r="S135" i="1"/>
  <c r="S169" i="1" s="1"/>
  <c r="S182" i="1" s="1"/>
  <c r="N29" i="1"/>
  <c r="M29" i="1" s="1"/>
  <c r="I167" i="1"/>
  <c r="J168" i="1"/>
  <c r="I168" i="1" s="1"/>
  <c r="M167" i="1"/>
  <c r="N168" i="1"/>
  <c r="M168" i="1" s="1"/>
  <c r="P134" i="1"/>
  <c r="AB134" i="1" s="1"/>
  <c r="M127" i="1"/>
  <c r="U151" i="1"/>
  <c r="V152" i="1"/>
  <c r="N118" i="1"/>
  <c r="R118" i="1"/>
  <c r="Q118" i="1" s="1"/>
  <c r="U167" i="1"/>
  <c r="Q39" i="1"/>
  <c r="R40" i="1"/>
  <c r="Q40" i="1" s="1"/>
  <c r="I40" i="1"/>
  <c r="Q167" i="1"/>
  <c r="R168" i="1"/>
  <c r="Q168" i="1" s="1"/>
  <c r="M151" i="1"/>
  <c r="P152" i="1"/>
  <c r="AB152" i="1" s="1"/>
  <c r="Q134" i="1"/>
  <c r="U88" i="1"/>
  <c r="U134" i="1"/>
  <c r="N152" i="1"/>
  <c r="I145" i="1"/>
  <c r="J151" i="1"/>
  <c r="V118" i="1"/>
  <c r="M88" i="1"/>
  <c r="J180" i="1"/>
  <c r="I170" i="1"/>
  <c r="I180" i="1" s="1"/>
  <c r="U168" i="1"/>
  <c r="Q88" i="1"/>
  <c r="M180" i="1" l="1"/>
  <c r="K169" i="1"/>
  <c r="K182" i="1" s="1"/>
  <c r="U40" i="1"/>
  <c r="N40" i="1"/>
  <c r="M40" i="1" s="1"/>
  <c r="X169" i="1"/>
  <c r="X182" i="1" s="1"/>
  <c r="I88" i="1"/>
  <c r="J135" i="1"/>
  <c r="I135" i="1" s="1"/>
  <c r="R135" i="1"/>
  <c r="M152" i="1"/>
  <c r="U118" i="1"/>
  <c r="V135" i="1"/>
  <c r="U135" i="1" s="1"/>
  <c r="I151" i="1"/>
  <c r="J152" i="1"/>
  <c r="M118" i="1"/>
  <c r="N135" i="1"/>
  <c r="U152" i="1"/>
  <c r="P135" i="1"/>
  <c r="M134" i="1"/>
  <c r="P169" i="1" l="1"/>
  <c r="AB135" i="1"/>
  <c r="M135" i="1"/>
  <c r="Q135" i="1"/>
  <c r="R169" i="1"/>
  <c r="V169" i="1"/>
  <c r="V182" i="1" s="1"/>
  <c r="J169" i="1"/>
  <c r="I152" i="1"/>
  <c r="N169" i="1"/>
  <c r="P182" i="1" l="1"/>
  <c r="U169" i="1"/>
  <c r="U182" i="1" s="1"/>
  <c r="R182" i="1"/>
  <c r="Q169" i="1"/>
  <c r="Q182" i="1" s="1"/>
  <c r="N182" i="1"/>
  <c r="M169" i="1"/>
  <c r="J182" i="1"/>
  <c r="I169" i="1"/>
  <c r="I182" i="1" s="1"/>
  <c r="M182" i="1" l="1"/>
</calcChain>
</file>

<file path=xl/sharedStrings.xml><?xml version="1.0" encoding="utf-8"?>
<sst xmlns="http://schemas.openxmlformats.org/spreadsheetml/2006/main" count="347" uniqueCount="164">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</sst>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1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/>
    <xf numFmtId="164" fontId="3" fillId="0" borderId="0" xfId="1" applyNumberFormat="1" applyFont="1" applyBorder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0" fontId="3" fillId="0" borderId="35" xfId="1" applyFont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7" fillId="9" borderId="20" xfId="1" applyFont="1" applyFill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164" fontId="9" fillId="6" borderId="12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 wrapText="1"/>
    </xf>
    <xf numFmtId="164" fontId="3" fillId="10" borderId="17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16" xfId="1" applyNumberFormat="1" applyFont="1" applyFill="1" applyBorder="1" applyAlignment="1">
      <alignment vertical="center" wrapText="1"/>
    </xf>
    <xf numFmtId="0" fontId="3" fillId="0" borderId="34" xfId="1" applyFont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164" fontId="3" fillId="0" borderId="0" xfId="1" applyNumberFormat="1" applyFont="1"/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6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lef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7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0" fontId="7" fillId="9" borderId="31" xfId="1" applyFont="1" applyFill="1" applyBorder="1" applyAlignment="1">
      <alignment horizontal="center" vertical="center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0" borderId="34" xfId="1" applyFont="1" applyBorder="1" applyAlignment="1">
      <alignment horizontal="center" vertical="center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29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49" fontId="3" fillId="6" borderId="29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1" fontId="3" fillId="0" borderId="16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Fill="1" applyBorder="1" applyAlignment="1" applyProtection="1">
      <alignment horizontal="lef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Fill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Fill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37" xfId="1" applyFont="1" applyFill="1" applyBorder="1" applyAlignment="1" applyProtection="1">
      <alignment horizontal="left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28" xfId="1" applyFont="1" applyFill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2-2024%20m/TS_SVP%202022-2024%20PATVIRTINTAS_2022-01-27_T11-37/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9">
          <cell r="P19">
            <v>0</v>
          </cell>
        </row>
        <row r="22">
          <cell r="P22">
            <v>0</v>
          </cell>
        </row>
        <row r="23">
          <cell r="P23">
            <v>0</v>
          </cell>
        </row>
        <row r="25">
          <cell r="P25">
            <v>0</v>
          </cell>
        </row>
        <row r="26">
          <cell r="P26">
            <v>0</v>
          </cell>
        </row>
        <row r="28">
          <cell r="P28">
            <v>0</v>
          </cell>
        </row>
        <row r="29">
          <cell r="P29">
            <v>0</v>
          </cell>
        </row>
        <row r="32">
          <cell r="P32">
            <v>0</v>
          </cell>
        </row>
        <row r="35">
          <cell r="P35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2">
          <cell r="P42">
            <v>0</v>
          </cell>
        </row>
        <row r="43">
          <cell r="P43">
            <v>0</v>
          </cell>
        </row>
        <row r="49">
          <cell r="P49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111">
          <cell r="P111">
            <v>0</v>
          </cell>
        </row>
        <row r="112">
          <cell r="P112">
            <v>0</v>
          </cell>
        </row>
        <row r="114">
          <cell r="P114">
            <v>100</v>
          </cell>
        </row>
        <row r="115">
          <cell r="P115">
            <v>0</v>
          </cell>
        </row>
        <row r="116">
          <cell r="P116">
            <v>0</v>
          </cell>
        </row>
        <row r="118">
          <cell r="P118">
            <v>100</v>
          </cell>
        </row>
        <row r="119">
          <cell r="P119">
            <v>100.00000000000003</v>
          </cell>
        </row>
        <row r="120">
          <cell r="P120">
            <v>100</v>
          </cell>
        </row>
        <row r="121">
          <cell r="P121">
            <v>200.00000000000003</v>
          </cell>
        </row>
        <row r="122">
          <cell r="P122">
            <v>30.8</v>
          </cell>
        </row>
        <row r="123">
          <cell r="P123">
            <v>41.3</v>
          </cell>
        </row>
        <row r="124">
          <cell r="P124">
            <v>72.099999999999994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P128">
            <v>372.1</v>
          </cell>
        </row>
        <row r="129">
          <cell r="P129">
            <v>466.5</v>
          </cell>
        </row>
        <row r="132">
          <cell r="P132">
            <v>0</v>
          </cell>
        </row>
        <row r="133">
          <cell r="P133">
            <v>0</v>
          </cell>
        </row>
        <row r="134">
          <cell r="P134">
            <v>0</v>
          </cell>
        </row>
        <row r="136">
          <cell r="P136">
            <v>0</v>
          </cell>
        </row>
        <row r="138">
          <cell r="P138">
            <v>0</v>
          </cell>
        </row>
        <row r="139">
          <cell r="P139">
            <v>0</v>
          </cell>
        </row>
        <row r="144">
          <cell r="P144">
            <v>0</v>
          </cell>
        </row>
        <row r="145">
          <cell r="P145">
            <v>0</v>
          </cell>
        </row>
        <row r="146">
          <cell r="P146">
            <v>0</v>
          </cell>
        </row>
        <row r="149">
          <cell r="P149">
            <v>0</v>
          </cell>
        </row>
        <row r="151">
          <cell r="P151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8">
          <cell r="P158">
            <v>0</v>
          </cell>
        </row>
        <row r="159">
          <cell r="P159">
            <v>0</v>
          </cell>
        </row>
        <row r="160">
          <cell r="P160">
            <v>0</v>
          </cell>
        </row>
        <row r="161">
          <cell r="P161">
            <v>0</v>
          </cell>
        </row>
        <row r="162">
          <cell r="P16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9"/>
  <sheetViews>
    <sheetView showZeros="0" tabSelected="1" showWhiteSpace="0" zoomScale="115" zoomScaleNormal="115" zoomScaleSheetLayoutView="100" workbookViewId="0">
      <selection activeCell="R188" sqref="R188"/>
    </sheetView>
  </sheetViews>
  <sheetFormatPr defaultColWidth="8.85546875" defaultRowHeight="12.75" x14ac:dyDescent="0.2"/>
  <cols>
    <col min="1" max="3" width="2.5703125" style="329" customWidth="1"/>
    <col min="4" max="4" width="17.7109375" style="330" customWidth="1"/>
    <col min="5" max="5" width="4.7109375" style="330" customWidth="1"/>
    <col min="6" max="6" width="9.28515625" style="330" customWidth="1"/>
    <col min="7" max="7" width="7.28515625" style="330" customWidth="1"/>
    <col min="8" max="8" width="6.7109375" style="330" customWidth="1"/>
    <col min="9" max="9" width="8.5703125" style="331" customWidth="1"/>
    <col min="10" max="10" width="9.28515625" style="333" bestFit="1" customWidth="1"/>
    <col min="11" max="11" width="7.7109375" style="333" customWidth="1"/>
    <col min="12" max="12" width="6.7109375" style="333" customWidth="1"/>
    <col min="13" max="13" width="8" style="331" bestFit="1" customWidth="1"/>
    <col min="14" max="14" width="8" style="333" customWidth="1"/>
    <col min="15" max="15" width="6.5703125" style="333" customWidth="1"/>
    <col min="16" max="16" width="6" style="333" customWidth="1"/>
    <col min="17" max="17" width="7.5703125" style="331" customWidth="1"/>
    <col min="18" max="18" width="8.7109375" style="333" customWidth="1"/>
    <col min="19" max="19" width="6.7109375" style="333" customWidth="1"/>
    <col min="20" max="20" width="6" style="333" customWidth="1"/>
    <col min="21" max="21" width="7.5703125" style="331" customWidth="1"/>
    <col min="22" max="22" width="8.7109375" style="333" customWidth="1"/>
    <col min="23" max="23" width="6.7109375" style="333" customWidth="1"/>
    <col min="24" max="24" width="6" style="333" customWidth="1"/>
    <col min="25" max="28" width="11.42578125" style="8" customWidth="1"/>
    <col min="29" max="16384" width="8.85546875" style="8"/>
  </cols>
  <sheetData>
    <row r="1" spans="1:28" ht="44.25" customHeight="1" x14ac:dyDescent="0.2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589" t="s">
        <v>0</v>
      </c>
      <c r="V1" s="589"/>
      <c r="W1" s="589"/>
      <c r="X1" s="590"/>
    </row>
    <row r="2" spans="1:28" ht="15.75" x14ac:dyDescent="0.25">
      <c r="A2" s="591" t="s">
        <v>1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  <c r="U2" s="592"/>
      <c r="V2" s="592"/>
      <c r="W2" s="592"/>
      <c r="X2" s="593"/>
    </row>
    <row r="3" spans="1:28" ht="13.5" thickBot="1" x14ac:dyDescent="0.25">
      <c r="A3" s="594"/>
      <c r="B3" s="595"/>
      <c r="C3" s="595"/>
      <c r="D3" s="595"/>
      <c r="E3" s="595"/>
      <c r="F3" s="595"/>
      <c r="G3" s="595"/>
      <c r="H3" s="595"/>
      <c r="I3" s="9"/>
      <c r="J3" s="9"/>
      <c r="K3" s="596"/>
      <c r="L3" s="596"/>
      <c r="M3" s="9"/>
      <c r="N3" s="9"/>
      <c r="O3" s="596"/>
      <c r="P3" s="596"/>
      <c r="Q3" s="9"/>
      <c r="R3" s="9"/>
      <c r="S3" s="596"/>
      <c r="T3" s="596"/>
      <c r="U3" s="9"/>
      <c r="V3" s="9"/>
      <c r="W3" s="596" t="s">
        <v>2</v>
      </c>
      <c r="X3" s="597"/>
    </row>
    <row r="4" spans="1:28" ht="13.15" customHeight="1" x14ac:dyDescent="0.2">
      <c r="A4" s="579" t="s">
        <v>3</v>
      </c>
      <c r="B4" s="583" t="s">
        <v>4</v>
      </c>
      <c r="C4" s="579" t="s">
        <v>5</v>
      </c>
      <c r="D4" s="585" t="s">
        <v>6</v>
      </c>
      <c r="E4" s="579" t="s">
        <v>7</v>
      </c>
      <c r="F4" s="579" t="s">
        <v>8</v>
      </c>
      <c r="G4" s="583" t="s">
        <v>9</v>
      </c>
      <c r="H4" s="579" t="s">
        <v>10</v>
      </c>
      <c r="I4" s="572" t="s">
        <v>11</v>
      </c>
      <c r="J4" s="573"/>
      <c r="K4" s="573"/>
      <c r="L4" s="574"/>
      <c r="M4" s="572" t="s">
        <v>12</v>
      </c>
      <c r="N4" s="573"/>
      <c r="O4" s="573"/>
      <c r="P4" s="574"/>
      <c r="Q4" s="572" t="s">
        <v>13</v>
      </c>
      <c r="R4" s="573"/>
      <c r="S4" s="573"/>
      <c r="T4" s="574"/>
      <c r="U4" s="572" t="s">
        <v>14</v>
      </c>
      <c r="V4" s="573"/>
      <c r="W4" s="573"/>
      <c r="X4" s="574"/>
    </row>
    <row r="5" spans="1:28" ht="13.15" customHeight="1" x14ac:dyDescent="0.2">
      <c r="A5" s="580"/>
      <c r="B5" s="584"/>
      <c r="C5" s="580"/>
      <c r="D5" s="586"/>
      <c r="E5" s="580"/>
      <c r="F5" s="580"/>
      <c r="G5" s="584"/>
      <c r="H5" s="580"/>
      <c r="I5" s="575" t="s">
        <v>15</v>
      </c>
      <c r="J5" s="577" t="s">
        <v>16</v>
      </c>
      <c r="K5" s="577"/>
      <c r="L5" s="578"/>
      <c r="M5" s="575" t="s">
        <v>15</v>
      </c>
      <c r="N5" s="577" t="s">
        <v>16</v>
      </c>
      <c r="O5" s="577"/>
      <c r="P5" s="578"/>
      <c r="Q5" s="575" t="s">
        <v>15</v>
      </c>
      <c r="R5" s="577" t="s">
        <v>16</v>
      </c>
      <c r="S5" s="577"/>
      <c r="T5" s="578"/>
      <c r="U5" s="575" t="s">
        <v>15</v>
      </c>
      <c r="V5" s="577" t="s">
        <v>16</v>
      </c>
      <c r="W5" s="577"/>
      <c r="X5" s="578"/>
    </row>
    <row r="6" spans="1:28" ht="13.15" customHeight="1" x14ac:dyDescent="0.2">
      <c r="A6" s="581"/>
      <c r="B6" s="584"/>
      <c r="C6" s="581"/>
      <c r="D6" s="586"/>
      <c r="E6" s="587"/>
      <c r="F6" s="581"/>
      <c r="G6" s="584"/>
      <c r="H6" s="581"/>
      <c r="I6" s="575"/>
      <c r="J6" s="10" t="s">
        <v>17</v>
      </c>
      <c r="K6" s="10"/>
      <c r="L6" s="598" t="s">
        <v>18</v>
      </c>
      <c r="M6" s="575"/>
      <c r="N6" s="10" t="s">
        <v>17</v>
      </c>
      <c r="O6" s="10"/>
      <c r="P6" s="598" t="s">
        <v>18</v>
      </c>
      <c r="Q6" s="575"/>
      <c r="R6" s="10" t="s">
        <v>17</v>
      </c>
      <c r="S6" s="10"/>
      <c r="T6" s="598" t="s">
        <v>18</v>
      </c>
      <c r="U6" s="575"/>
      <c r="V6" s="10" t="s">
        <v>17</v>
      </c>
      <c r="W6" s="10"/>
      <c r="X6" s="598" t="s">
        <v>18</v>
      </c>
    </row>
    <row r="7" spans="1:28" ht="50.25" thickBot="1" x14ac:dyDescent="0.25">
      <c r="A7" s="582"/>
      <c r="B7" s="584"/>
      <c r="C7" s="582"/>
      <c r="D7" s="586"/>
      <c r="E7" s="588"/>
      <c r="F7" s="582"/>
      <c r="G7" s="600"/>
      <c r="H7" s="582"/>
      <c r="I7" s="576"/>
      <c r="J7" s="11" t="s">
        <v>15</v>
      </c>
      <c r="K7" s="12" t="s">
        <v>19</v>
      </c>
      <c r="L7" s="599"/>
      <c r="M7" s="576"/>
      <c r="N7" s="11" t="s">
        <v>15</v>
      </c>
      <c r="O7" s="12" t="s">
        <v>19</v>
      </c>
      <c r="P7" s="599"/>
      <c r="Q7" s="576"/>
      <c r="R7" s="11" t="s">
        <v>15</v>
      </c>
      <c r="S7" s="12" t="s">
        <v>19</v>
      </c>
      <c r="T7" s="599"/>
      <c r="U7" s="576"/>
      <c r="V7" s="11" t="s">
        <v>15</v>
      </c>
      <c r="W7" s="12" t="s">
        <v>19</v>
      </c>
      <c r="X7" s="599"/>
    </row>
    <row r="8" spans="1:28" ht="13.5" thickBot="1" x14ac:dyDescent="0.25">
      <c r="A8" s="562" t="s">
        <v>20</v>
      </c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  <c r="X8" s="564"/>
    </row>
    <row r="9" spans="1:28" ht="13.5" thickBot="1" x14ac:dyDescent="0.25">
      <c r="A9" s="565" t="s">
        <v>21</v>
      </c>
      <c r="B9" s="566"/>
      <c r="C9" s="566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66"/>
      <c r="U9" s="566"/>
      <c r="V9" s="566"/>
      <c r="W9" s="566"/>
      <c r="X9" s="567"/>
    </row>
    <row r="10" spans="1:28" ht="13.5" thickBot="1" x14ac:dyDescent="0.25">
      <c r="A10" s="13">
        <v>1</v>
      </c>
      <c r="B10" s="568" t="s">
        <v>22</v>
      </c>
      <c r="C10" s="569"/>
      <c r="D10" s="569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  <c r="X10" s="570"/>
    </row>
    <row r="11" spans="1:28" ht="13.5" customHeight="1" thickBot="1" x14ac:dyDescent="0.25">
      <c r="A11" s="14">
        <v>1</v>
      </c>
      <c r="B11" s="15">
        <v>1</v>
      </c>
      <c r="C11" s="571" t="s">
        <v>23</v>
      </c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430"/>
      <c r="V11" s="430"/>
      <c r="W11" s="430"/>
      <c r="X11" s="432"/>
    </row>
    <row r="12" spans="1:28" ht="15.75" customHeight="1" x14ac:dyDescent="0.2">
      <c r="A12" s="479">
        <v>1</v>
      </c>
      <c r="B12" s="481">
        <v>1</v>
      </c>
      <c r="C12" s="472">
        <v>1</v>
      </c>
      <c r="D12" s="549" t="s">
        <v>24</v>
      </c>
      <c r="E12" s="494">
        <v>8</v>
      </c>
      <c r="F12" s="472" t="s">
        <v>25</v>
      </c>
      <c r="G12" s="472" t="s">
        <v>26</v>
      </c>
      <c r="H12" s="16" t="s">
        <v>27</v>
      </c>
      <c r="I12" s="17">
        <v>12540.8</v>
      </c>
      <c r="J12" s="18">
        <v>12540.8</v>
      </c>
      <c r="K12" s="18">
        <v>0</v>
      </c>
      <c r="L12" s="19">
        <v>0</v>
      </c>
      <c r="M12" s="18">
        <f>N12+P12</f>
        <v>13094.300000000001</v>
      </c>
      <c r="N12" s="18">
        <f>13081.2+13.1</f>
        <v>13094.300000000001</v>
      </c>
      <c r="O12" s="18"/>
      <c r="P12" s="19"/>
      <c r="Q12" s="17">
        <v>13081.2</v>
      </c>
      <c r="R12" s="18">
        <v>13081.2</v>
      </c>
      <c r="S12" s="18"/>
      <c r="T12" s="19"/>
      <c r="U12" s="17">
        <v>13081.2</v>
      </c>
      <c r="V12" s="18">
        <v>13081.2</v>
      </c>
      <c r="W12" s="18"/>
      <c r="X12" s="19"/>
      <c r="Y12" s="20"/>
      <c r="Z12" s="20"/>
      <c r="AA12" s="20"/>
      <c r="AB12" s="20">
        <f>P12-'[1]5 programa'!P12</f>
        <v>0</v>
      </c>
    </row>
    <row r="13" spans="1:28" ht="23.25" thickBot="1" x14ac:dyDescent="0.25">
      <c r="A13" s="467"/>
      <c r="B13" s="468"/>
      <c r="C13" s="469"/>
      <c r="D13" s="470"/>
      <c r="E13" s="495"/>
      <c r="F13" s="473"/>
      <c r="G13" s="473"/>
      <c r="H13" s="21" t="s">
        <v>28</v>
      </c>
      <c r="I13" s="22">
        <v>16.399999999999999</v>
      </c>
      <c r="J13" s="23">
        <v>16.399999999999999</v>
      </c>
      <c r="K13" s="24"/>
      <c r="L13" s="25"/>
      <c r="M13" s="22">
        <v>2</v>
      </c>
      <c r="N13" s="23">
        <v>2</v>
      </c>
      <c r="O13" s="23"/>
      <c r="P13" s="26"/>
      <c r="Q13" s="22"/>
      <c r="R13" s="23"/>
      <c r="S13" s="23"/>
      <c r="T13" s="26"/>
      <c r="U13" s="22"/>
      <c r="V13" s="23"/>
      <c r="W13" s="23"/>
      <c r="X13" s="26"/>
      <c r="Y13" s="20"/>
      <c r="Z13" s="20"/>
      <c r="AA13" s="20"/>
      <c r="AB13" s="20">
        <f>P13-'[1]5 programa'!P13</f>
        <v>0</v>
      </c>
    </row>
    <row r="14" spans="1:28" ht="18.600000000000001" customHeight="1" thickBot="1" x14ac:dyDescent="0.25">
      <c r="A14" s="467"/>
      <c r="B14" s="468"/>
      <c r="C14" s="469"/>
      <c r="D14" s="470"/>
      <c r="E14" s="495"/>
      <c r="F14" s="461" t="s">
        <v>29</v>
      </c>
      <c r="G14" s="462"/>
      <c r="H14" s="463"/>
      <c r="I14" s="27">
        <f>SUM(J14,L14)</f>
        <v>12557.199999999999</v>
      </c>
      <c r="J14" s="28">
        <f>J12+J13</f>
        <v>12557.199999999999</v>
      </c>
      <c r="K14" s="28">
        <f t="shared" ref="K14:L14" si="0">K12+K13</f>
        <v>0</v>
      </c>
      <c r="L14" s="28">
        <f t="shared" si="0"/>
        <v>0</v>
      </c>
      <c r="M14" s="27">
        <f>SUM(N14,P14)</f>
        <v>13096.300000000001</v>
      </c>
      <c r="N14" s="28">
        <f>N12+N13</f>
        <v>13096.300000000001</v>
      </c>
      <c r="O14" s="28">
        <f t="shared" ref="O14:P14" si="1">O12+O13</f>
        <v>0</v>
      </c>
      <c r="P14" s="28">
        <f t="shared" si="1"/>
        <v>0</v>
      </c>
      <c r="Q14" s="27">
        <f>SUM(R14,T14)</f>
        <v>13081.2</v>
      </c>
      <c r="R14" s="28">
        <f>R12+R13</f>
        <v>13081.2</v>
      </c>
      <c r="S14" s="28">
        <f t="shared" ref="S14:T14" si="2">S12+S13</f>
        <v>0</v>
      </c>
      <c r="T14" s="29">
        <f t="shared" si="2"/>
        <v>0</v>
      </c>
      <c r="U14" s="27">
        <f>SUM(V14,X14)</f>
        <v>13081.2</v>
      </c>
      <c r="V14" s="28">
        <f>V12+V13</f>
        <v>13081.2</v>
      </c>
      <c r="W14" s="28">
        <f t="shared" ref="W14:X14" si="3">W12+W13</f>
        <v>0</v>
      </c>
      <c r="X14" s="29">
        <f t="shared" si="3"/>
        <v>0</v>
      </c>
      <c r="Y14" s="20"/>
      <c r="Z14" s="20"/>
      <c r="AA14" s="20"/>
      <c r="AB14" s="20">
        <f>P14-'[1]5 programa'!P14</f>
        <v>0</v>
      </c>
    </row>
    <row r="15" spans="1:28" ht="25.5" customHeight="1" thickBot="1" x14ac:dyDescent="0.25">
      <c r="A15" s="479">
        <v>1</v>
      </c>
      <c r="B15" s="481">
        <v>1</v>
      </c>
      <c r="C15" s="457">
        <v>2</v>
      </c>
      <c r="D15" s="458" t="s">
        <v>30</v>
      </c>
      <c r="E15" s="506">
        <v>8</v>
      </c>
      <c r="F15" s="30" t="s">
        <v>31</v>
      </c>
      <c r="G15" s="30" t="s">
        <v>32</v>
      </c>
      <c r="H15" s="16" t="s">
        <v>33</v>
      </c>
      <c r="I15" s="17">
        <v>90.8</v>
      </c>
      <c r="J15" s="18">
        <v>90.8</v>
      </c>
      <c r="K15" s="18">
        <v>0</v>
      </c>
      <c r="L15" s="19">
        <v>0</v>
      </c>
      <c r="M15" s="17">
        <v>120</v>
      </c>
      <c r="N15" s="18">
        <v>120</v>
      </c>
      <c r="O15" s="18">
        <v>0</v>
      </c>
      <c r="P15" s="19">
        <v>0</v>
      </c>
      <c r="Q15" s="17">
        <v>120</v>
      </c>
      <c r="R15" s="18">
        <v>120</v>
      </c>
      <c r="S15" s="18">
        <v>0</v>
      </c>
      <c r="T15" s="19">
        <v>0</v>
      </c>
      <c r="U15" s="17">
        <v>120</v>
      </c>
      <c r="V15" s="18">
        <v>120</v>
      </c>
      <c r="W15" s="18">
        <v>0</v>
      </c>
      <c r="X15" s="19">
        <v>0</v>
      </c>
      <c r="Y15" s="20"/>
      <c r="Z15" s="20"/>
      <c r="AA15" s="20"/>
      <c r="AB15" s="20">
        <f>P15-'[1]5 programa'!P15</f>
        <v>0</v>
      </c>
    </row>
    <row r="16" spans="1:28" ht="28.5" customHeight="1" thickBot="1" x14ac:dyDescent="0.25">
      <c r="A16" s="467"/>
      <c r="B16" s="468"/>
      <c r="C16" s="469"/>
      <c r="D16" s="470"/>
      <c r="E16" s="495"/>
      <c r="F16" s="461" t="s">
        <v>29</v>
      </c>
      <c r="G16" s="462"/>
      <c r="H16" s="463"/>
      <c r="I16" s="31">
        <f t="shared" ref="I16:L16" si="4">SUM(I15:I15)</f>
        <v>90.8</v>
      </c>
      <c r="J16" s="28">
        <f t="shared" si="4"/>
        <v>90.8</v>
      </c>
      <c r="K16" s="28">
        <f t="shared" si="4"/>
        <v>0</v>
      </c>
      <c r="L16" s="32">
        <f t="shared" si="4"/>
        <v>0</v>
      </c>
      <c r="M16" s="27">
        <f t="shared" ref="M16" si="5">SUM(N16,P16)</f>
        <v>120</v>
      </c>
      <c r="N16" s="28">
        <f>SUM(N15:N15)</f>
        <v>120</v>
      </c>
      <c r="O16" s="28">
        <f>SUM(O15:O15)</f>
        <v>0</v>
      </c>
      <c r="P16" s="29">
        <f>SUM(P15:P15)</f>
        <v>0</v>
      </c>
      <c r="Q16" s="27">
        <f t="shared" ref="Q16:Q18" si="6">SUM(R16,T16)</f>
        <v>120</v>
      </c>
      <c r="R16" s="28">
        <f>SUM(R15:R15)</f>
        <v>120</v>
      </c>
      <c r="S16" s="28">
        <f>SUM(S15:S15)</f>
        <v>0</v>
      </c>
      <c r="T16" s="29">
        <f>SUM(T15:T15)</f>
        <v>0</v>
      </c>
      <c r="U16" s="27">
        <f t="shared" ref="U16" si="7">SUM(V16,X16)</f>
        <v>120</v>
      </c>
      <c r="V16" s="28">
        <f>SUM(V15:V15)</f>
        <v>120</v>
      </c>
      <c r="W16" s="28">
        <f>SUM(W15:W15)</f>
        <v>0</v>
      </c>
      <c r="X16" s="29">
        <f>SUM(X15:X15)</f>
        <v>0</v>
      </c>
      <c r="Y16" s="20"/>
      <c r="Z16" s="20"/>
      <c r="AA16" s="20"/>
      <c r="AB16" s="20">
        <f>P16-'[1]5 programa'!P16</f>
        <v>0</v>
      </c>
    </row>
    <row r="17" spans="1:28" ht="19.5" customHeight="1" x14ac:dyDescent="0.2">
      <c r="A17" s="479">
        <v>1</v>
      </c>
      <c r="B17" s="481">
        <v>1</v>
      </c>
      <c r="C17" s="457">
        <v>3</v>
      </c>
      <c r="D17" s="458" t="s">
        <v>34</v>
      </c>
      <c r="E17" s="506">
        <v>8</v>
      </c>
      <c r="F17" s="472" t="s">
        <v>35</v>
      </c>
      <c r="G17" s="472" t="s">
        <v>36</v>
      </c>
      <c r="H17" s="16" t="s">
        <v>27</v>
      </c>
      <c r="I17" s="17">
        <v>3173.5</v>
      </c>
      <c r="J17" s="18">
        <v>3173.5</v>
      </c>
      <c r="K17" s="18">
        <v>0</v>
      </c>
      <c r="L17" s="19">
        <v>0</v>
      </c>
      <c r="M17" s="18">
        <v>3167</v>
      </c>
      <c r="N17" s="18">
        <v>3167</v>
      </c>
      <c r="O17" s="18"/>
      <c r="P17" s="19"/>
      <c r="Q17" s="17">
        <v>3167</v>
      </c>
      <c r="R17" s="18">
        <v>3167</v>
      </c>
      <c r="S17" s="18"/>
      <c r="T17" s="19"/>
      <c r="U17" s="17">
        <v>3167</v>
      </c>
      <c r="V17" s="18">
        <v>3167</v>
      </c>
      <c r="W17" s="18"/>
      <c r="X17" s="19"/>
      <c r="Y17" s="20"/>
      <c r="Z17" s="20"/>
      <c r="AA17" s="20"/>
      <c r="AB17" s="20">
        <f>P17-'[1]5 programa'!P17</f>
        <v>0</v>
      </c>
    </row>
    <row r="18" spans="1:28" ht="13.5" customHeight="1" thickBot="1" x14ac:dyDescent="0.25">
      <c r="A18" s="467"/>
      <c r="B18" s="468"/>
      <c r="C18" s="469"/>
      <c r="D18" s="470"/>
      <c r="E18" s="495"/>
      <c r="F18" s="473"/>
      <c r="G18" s="473"/>
      <c r="H18" s="21" t="s">
        <v>28</v>
      </c>
      <c r="I18" s="22">
        <v>0</v>
      </c>
      <c r="J18" s="23">
        <v>0</v>
      </c>
      <c r="K18" s="23">
        <v>0</v>
      </c>
      <c r="L18" s="26">
        <v>0</v>
      </c>
      <c r="M18" s="22">
        <f t="shared" ref="M18" si="8">SUM(N18,P18)</f>
        <v>0</v>
      </c>
      <c r="N18" s="23"/>
      <c r="O18" s="23"/>
      <c r="P18" s="26"/>
      <c r="Q18" s="22">
        <f t="shared" si="6"/>
        <v>0</v>
      </c>
      <c r="R18" s="23"/>
      <c r="S18" s="23"/>
      <c r="T18" s="26"/>
      <c r="U18" s="22">
        <f t="shared" ref="U18" si="9">SUM(V18,X18)</f>
        <v>0</v>
      </c>
      <c r="V18" s="23"/>
      <c r="W18" s="23"/>
      <c r="X18" s="26"/>
      <c r="Y18" s="20"/>
      <c r="Z18" s="20"/>
      <c r="AA18" s="20"/>
      <c r="AB18" s="20">
        <f>P18-'[1]5 programa'!P18</f>
        <v>0</v>
      </c>
    </row>
    <row r="19" spans="1:28" ht="20.65" customHeight="1" thickBot="1" x14ac:dyDescent="0.25">
      <c r="A19" s="467"/>
      <c r="B19" s="468"/>
      <c r="C19" s="469"/>
      <c r="D19" s="470"/>
      <c r="E19" s="495"/>
      <c r="F19" s="476" t="s">
        <v>37</v>
      </c>
      <c r="G19" s="477"/>
      <c r="H19" s="478"/>
      <c r="I19" s="27">
        <f>SUM(J19,L19)</f>
        <v>3173.5</v>
      </c>
      <c r="J19" s="33">
        <f>SUM(J17:J18)</f>
        <v>3173.5</v>
      </c>
      <c r="K19" s="34">
        <f t="shared" ref="K19:L19" si="10">SUM(K17:K18)</f>
        <v>0</v>
      </c>
      <c r="L19" s="34">
        <f t="shared" si="10"/>
        <v>0</v>
      </c>
      <c r="M19" s="27">
        <f>SUM(N19,P19)</f>
        <v>3167</v>
      </c>
      <c r="N19" s="33">
        <f>SUM(N17:N18)</f>
        <v>3167</v>
      </c>
      <c r="O19" s="34">
        <f t="shared" ref="O19:P19" si="11">SUM(O17:O18)</f>
        <v>0</v>
      </c>
      <c r="P19" s="34">
        <f t="shared" si="11"/>
        <v>0</v>
      </c>
      <c r="Q19" s="27">
        <f>SUM(R19,T19)</f>
        <v>3167</v>
      </c>
      <c r="R19" s="28">
        <f>SUM(R17:R18)</f>
        <v>3167</v>
      </c>
      <c r="S19" s="32">
        <f t="shared" ref="S19:T19" si="12">SUM(S17:S18)</f>
        <v>0</v>
      </c>
      <c r="T19" s="29">
        <f t="shared" si="12"/>
        <v>0</v>
      </c>
      <c r="U19" s="27">
        <f>SUM(V19,X19)</f>
        <v>3167</v>
      </c>
      <c r="V19" s="28">
        <f>SUM(V17:V18)</f>
        <v>3167</v>
      </c>
      <c r="W19" s="32">
        <f t="shared" ref="W19:X19" si="13">SUM(W17:W18)</f>
        <v>0</v>
      </c>
      <c r="X19" s="29">
        <f t="shared" si="13"/>
        <v>0</v>
      </c>
      <c r="Y19" s="20"/>
      <c r="Z19" s="20"/>
      <c r="AA19" s="20"/>
      <c r="AB19" s="20">
        <f>P19-'[1]5 programa'!P19</f>
        <v>0</v>
      </c>
    </row>
    <row r="20" spans="1:28" ht="15" customHeight="1" x14ac:dyDescent="0.2">
      <c r="A20" s="479">
        <v>1</v>
      </c>
      <c r="B20" s="481">
        <v>1</v>
      </c>
      <c r="C20" s="457">
        <v>4</v>
      </c>
      <c r="D20" s="486" t="s">
        <v>38</v>
      </c>
      <c r="E20" s="506">
        <v>8</v>
      </c>
      <c r="F20" s="561" t="s">
        <v>39</v>
      </c>
      <c r="G20" s="469" t="s">
        <v>40</v>
      </c>
      <c r="H20" s="16" t="s">
        <v>41</v>
      </c>
      <c r="I20" s="35">
        <v>234.7</v>
      </c>
      <c r="J20" s="18">
        <v>234.7</v>
      </c>
      <c r="K20" s="18">
        <v>0</v>
      </c>
      <c r="L20" s="19">
        <v>0</v>
      </c>
      <c r="M20" s="18">
        <v>229.1</v>
      </c>
      <c r="N20" s="18">
        <v>229.1</v>
      </c>
      <c r="O20" s="18"/>
      <c r="P20" s="19"/>
      <c r="Q20" s="17">
        <v>229.1</v>
      </c>
      <c r="R20" s="18">
        <v>229.1</v>
      </c>
      <c r="S20" s="18"/>
      <c r="T20" s="19"/>
      <c r="U20" s="17">
        <v>229.1</v>
      </c>
      <c r="V20" s="18">
        <v>229.1</v>
      </c>
      <c r="W20" s="18"/>
      <c r="X20" s="19"/>
      <c r="Y20" s="20"/>
      <c r="Z20" s="20"/>
      <c r="AA20" s="20"/>
      <c r="AB20" s="20">
        <f>P20-'[1]5 programa'!P20</f>
        <v>0</v>
      </c>
    </row>
    <row r="21" spans="1:28" x14ac:dyDescent="0.2">
      <c r="A21" s="467"/>
      <c r="B21" s="468"/>
      <c r="C21" s="469"/>
      <c r="D21" s="487"/>
      <c r="E21" s="495"/>
      <c r="F21" s="561"/>
      <c r="G21" s="469"/>
      <c r="H21" s="21" t="s">
        <v>42</v>
      </c>
      <c r="I21" s="36">
        <v>0</v>
      </c>
      <c r="J21" s="23">
        <v>0</v>
      </c>
      <c r="K21" s="23"/>
      <c r="L21" s="37"/>
      <c r="M21" s="38">
        <v>125.3</v>
      </c>
      <c r="N21" s="23">
        <v>125.3</v>
      </c>
      <c r="O21" s="39"/>
      <c r="P21" s="37"/>
      <c r="Q21" s="22"/>
      <c r="R21" s="23"/>
      <c r="S21" s="39"/>
      <c r="T21" s="37"/>
      <c r="U21" s="22"/>
      <c r="V21" s="23"/>
      <c r="W21" s="39"/>
      <c r="X21" s="37"/>
      <c r="Y21" s="20"/>
      <c r="Z21" s="20"/>
      <c r="AA21" s="20"/>
      <c r="AB21" s="20">
        <f>P21-'[1]5 programa'!P21</f>
        <v>0</v>
      </c>
    </row>
    <row r="22" spans="1:28" ht="14.25" customHeight="1" thickBot="1" x14ac:dyDescent="0.25">
      <c r="A22" s="467"/>
      <c r="B22" s="468"/>
      <c r="C22" s="469"/>
      <c r="D22" s="487"/>
      <c r="E22" s="495"/>
      <c r="F22" s="561"/>
      <c r="G22" s="469"/>
      <c r="H22" s="40" t="s">
        <v>33</v>
      </c>
      <c r="I22" s="41">
        <v>1312.4</v>
      </c>
      <c r="J22" s="41">
        <v>1312.4</v>
      </c>
      <c r="K22" s="41">
        <v>0</v>
      </c>
      <c r="L22" s="42">
        <v>0</v>
      </c>
      <c r="M22" s="43">
        <v>1473.4</v>
      </c>
      <c r="N22" s="41">
        <f>2073.4-600</f>
        <v>1473.4</v>
      </c>
      <c r="O22" s="44">
        <v>0</v>
      </c>
      <c r="P22" s="42">
        <v>0</v>
      </c>
      <c r="Q22" s="36">
        <f t="shared" ref="Q22" si="14">SUM(R22,T22)</f>
        <v>2073.4</v>
      </c>
      <c r="R22" s="41">
        <v>2073.4</v>
      </c>
      <c r="S22" s="44">
        <v>0</v>
      </c>
      <c r="T22" s="42">
        <v>0</v>
      </c>
      <c r="U22" s="36">
        <v>2073.4</v>
      </c>
      <c r="V22" s="41">
        <v>2073.4</v>
      </c>
      <c r="W22" s="44">
        <v>0</v>
      </c>
      <c r="X22" s="42">
        <v>0</v>
      </c>
      <c r="Y22" s="20"/>
      <c r="Z22" s="20"/>
      <c r="AA22" s="20"/>
      <c r="AB22" s="20">
        <f>P22-'[1]5 programa'!P22</f>
        <v>0</v>
      </c>
    </row>
    <row r="23" spans="1:28" ht="15" customHeight="1" thickBot="1" x14ac:dyDescent="0.25">
      <c r="A23" s="467"/>
      <c r="B23" s="468"/>
      <c r="C23" s="469"/>
      <c r="D23" s="487"/>
      <c r="E23" s="495"/>
      <c r="F23" s="476" t="s">
        <v>29</v>
      </c>
      <c r="G23" s="477"/>
      <c r="H23" s="478"/>
      <c r="I23" s="27">
        <f>SUM(J23,L23)</f>
        <v>1547.1000000000001</v>
      </c>
      <c r="J23" s="28">
        <f>SUM(J20:J22)</f>
        <v>1547.1000000000001</v>
      </c>
      <c r="K23" s="28">
        <f>SUM(K20:K22)</f>
        <v>0</v>
      </c>
      <c r="L23" s="32">
        <f>SUM(L20:L22)</f>
        <v>0</v>
      </c>
      <c r="M23" s="27">
        <f>SUM(N23,P23)</f>
        <v>1827.8000000000002</v>
      </c>
      <c r="N23" s="28">
        <f>SUM(N20:N22)</f>
        <v>1827.8000000000002</v>
      </c>
      <c r="O23" s="28">
        <f>SUM(O20:O22)</f>
        <v>0</v>
      </c>
      <c r="P23" s="29">
        <f>SUM(P20:P22)</f>
        <v>0</v>
      </c>
      <c r="Q23" s="27">
        <f>SUM(R23,T23)</f>
        <v>2302.5</v>
      </c>
      <c r="R23" s="28">
        <f>SUM(R20:R22)</f>
        <v>2302.5</v>
      </c>
      <c r="S23" s="28">
        <f>SUM(S20:S22)</f>
        <v>0</v>
      </c>
      <c r="T23" s="29">
        <f>SUM(T20:T22)</f>
        <v>0</v>
      </c>
      <c r="U23" s="27">
        <f>SUM(V23,X23)</f>
        <v>2302.5</v>
      </c>
      <c r="V23" s="28">
        <f>SUM(V20:V22)</f>
        <v>2302.5</v>
      </c>
      <c r="W23" s="28">
        <f>SUM(W20:W22)</f>
        <v>0</v>
      </c>
      <c r="X23" s="29">
        <f>SUM(X20:X22)</f>
        <v>0</v>
      </c>
      <c r="Y23" s="20"/>
      <c r="Z23" s="20"/>
      <c r="AA23" s="20"/>
      <c r="AB23" s="20">
        <f>P23-'[1]5 programa'!P23</f>
        <v>0</v>
      </c>
    </row>
    <row r="24" spans="1:28" ht="14.25" customHeight="1" x14ac:dyDescent="0.2">
      <c r="A24" s="479">
        <v>1</v>
      </c>
      <c r="B24" s="481">
        <v>1</v>
      </c>
      <c r="C24" s="457">
        <v>5</v>
      </c>
      <c r="D24" s="458" t="s">
        <v>43</v>
      </c>
      <c r="E24" s="506">
        <v>9</v>
      </c>
      <c r="F24" s="561" t="s">
        <v>44</v>
      </c>
      <c r="G24" s="469" t="s">
        <v>45</v>
      </c>
      <c r="H24" s="45" t="s">
        <v>33</v>
      </c>
      <c r="I24" s="35">
        <v>37.299999999999997</v>
      </c>
      <c r="J24" s="18">
        <v>37.299999999999997</v>
      </c>
      <c r="K24" s="18">
        <v>0</v>
      </c>
      <c r="L24" s="19">
        <v>0</v>
      </c>
      <c r="M24" s="17">
        <v>215</v>
      </c>
      <c r="N24" s="18">
        <v>215</v>
      </c>
      <c r="O24" s="18"/>
      <c r="P24" s="19"/>
      <c r="Q24" s="17">
        <v>215</v>
      </c>
      <c r="R24" s="18">
        <v>215</v>
      </c>
      <c r="S24" s="18"/>
      <c r="T24" s="19"/>
      <c r="U24" s="17">
        <v>215</v>
      </c>
      <c r="V24" s="18">
        <v>215</v>
      </c>
      <c r="W24" s="18"/>
      <c r="X24" s="19"/>
      <c r="Y24" s="20"/>
      <c r="Z24" s="20"/>
      <c r="AA24" s="20"/>
      <c r="AB24" s="20">
        <f>P24-'[1]5 programa'!P24</f>
        <v>0</v>
      </c>
    </row>
    <row r="25" spans="1:28" ht="18" customHeight="1" thickBot="1" x14ac:dyDescent="0.25">
      <c r="A25" s="467"/>
      <c r="B25" s="468"/>
      <c r="C25" s="469"/>
      <c r="D25" s="470"/>
      <c r="E25" s="495"/>
      <c r="F25" s="561"/>
      <c r="G25" s="469"/>
      <c r="H25" s="40" t="s">
        <v>46</v>
      </c>
      <c r="I25" s="46">
        <v>121.4</v>
      </c>
      <c r="J25" s="41">
        <v>121.4</v>
      </c>
      <c r="K25" s="41">
        <v>0</v>
      </c>
      <c r="L25" s="42">
        <v>0</v>
      </c>
      <c r="M25" s="43">
        <v>0</v>
      </c>
      <c r="N25" s="41">
        <v>0</v>
      </c>
      <c r="O25" s="44">
        <v>0</v>
      </c>
      <c r="P25" s="42">
        <v>0</v>
      </c>
      <c r="Q25" s="36">
        <v>0</v>
      </c>
      <c r="R25" s="41">
        <v>0</v>
      </c>
      <c r="S25" s="44">
        <v>0</v>
      </c>
      <c r="T25" s="42">
        <v>0</v>
      </c>
      <c r="U25" s="36">
        <v>0</v>
      </c>
      <c r="V25" s="41">
        <v>0</v>
      </c>
      <c r="W25" s="44">
        <v>0</v>
      </c>
      <c r="X25" s="42">
        <v>0</v>
      </c>
      <c r="Y25" s="20"/>
      <c r="Z25" s="20"/>
      <c r="AA25" s="20"/>
      <c r="AB25" s="20">
        <f>P25-'[1]5 programa'!P25</f>
        <v>0</v>
      </c>
    </row>
    <row r="26" spans="1:28" ht="15" customHeight="1" thickBot="1" x14ac:dyDescent="0.25">
      <c r="A26" s="467"/>
      <c r="B26" s="468"/>
      <c r="C26" s="469"/>
      <c r="D26" s="498"/>
      <c r="E26" s="495"/>
      <c r="F26" s="476" t="s">
        <v>29</v>
      </c>
      <c r="G26" s="477"/>
      <c r="H26" s="478"/>
      <c r="I26" s="47">
        <f>SUM(J26,L26)</f>
        <v>158.69999999999999</v>
      </c>
      <c r="J26" s="28">
        <f>SUM(J24:J25)</f>
        <v>158.69999999999999</v>
      </c>
      <c r="K26" s="28">
        <f>SUM(K24:K25)</f>
        <v>0</v>
      </c>
      <c r="L26" s="32">
        <f>SUM(L24:L25)</f>
        <v>0</v>
      </c>
      <c r="M26" s="27">
        <f>SUM(N26,P26)</f>
        <v>215</v>
      </c>
      <c r="N26" s="28">
        <f>SUM(N24:N25)</f>
        <v>215</v>
      </c>
      <c r="O26" s="28">
        <f>SUM(O24:O25)</f>
        <v>0</v>
      </c>
      <c r="P26" s="29">
        <f>SUM(P24:P25)</f>
        <v>0</v>
      </c>
      <c r="Q26" s="27">
        <f>SUM(R26,T26)</f>
        <v>215</v>
      </c>
      <c r="R26" s="28">
        <f>SUM(R24:R25)</f>
        <v>215</v>
      </c>
      <c r="S26" s="28">
        <f>SUM(S24:S25)</f>
        <v>0</v>
      </c>
      <c r="T26" s="29">
        <f>SUM(T24:T25)</f>
        <v>0</v>
      </c>
      <c r="U26" s="27">
        <f>SUM(V26,X26)</f>
        <v>215</v>
      </c>
      <c r="V26" s="28">
        <f>SUM(V24:V25)</f>
        <v>215</v>
      </c>
      <c r="W26" s="28">
        <f>SUM(W24:W25)</f>
        <v>0</v>
      </c>
      <c r="X26" s="29">
        <f>SUM(X24:X25)</f>
        <v>0</v>
      </c>
      <c r="Y26" s="20"/>
      <c r="Z26" s="20"/>
      <c r="AA26" s="20"/>
      <c r="AB26" s="20">
        <f>P26-'[1]5 programa'!P26</f>
        <v>0</v>
      </c>
    </row>
    <row r="27" spans="1:28" ht="18.75" customHeight="1" thickBot="1" x14ac:dyDescent="0.25">
      <c r="A27" s="479">
        <v>1</v>
      </c>
      <c r="B27" s="481">
        <v>1</v>
      </c>
      <c r="C27" s="457">
        <v>6</v>
      </c>
      <c r="D27" s="458" t="s">
        <v>47</v>
      </c>
      <c r="E27" s="506">
        <v>8</v>
      </c>
      <c r="F27" s="48" t="s">
        <v>25</v>
      </c>
      <c r="G27" s="49" t="s">
        <v>48</v>
      </c>
      <c r="H27" s="45" t="s">
        <v>41</v>
      </c>
      <c r="I27" s="50">
        <v>658.8</v>
      </c>
      <c r="J27" s="51">
        <v>658.8</v>
      </c>
      <c r="K27" s="51">
        <v>0</v>
      </c>
      <c r="L27" s="19">
        <v>0</v>
      </c>
      <c r="M27" s="18">
        <v>788.8</v>
      </c>
      <c r="N27" s="18">
        <v>788.8</v>
      </c>
      <c r="O27" s="18"/>
      <c r="P27" s="19"/>
      <c r="Q27" s="17">
        <v>788.8</v>
      </c>
      <c r="R27" s="18">
        <v>788.8</v>
      </c>
      <c r="S27" s="18"/>
      <c r="T27" s="19"/>
      <c r="U27" s="17">
        <v>788.8</v>
      </c>
      <c r="V27" s="18">
        <v>788.8</v>
      </c>
      <c r="W27" s="18"/>
      <c r="X27" s="19"/>
      <c r="Y27" s="20"/>
      <c r="Z27" s="20"/>
      <c r="AA27" s="20"/>
      <c r="AB27" s="20">
        <f>P27-'[1]5 programa'!P27</f>
        <v>0</v>
      </c>
    </row>
    <row r="28" spans="1:28" ht="18" customHeight="1" thickBot="1" x14ac:dyDescent="0.25">
      <c r="A28" s="467"/>
      <c r="B28" s="468"/>
      <c r="C28" s="469"/>
      <c r="D28" s="470"/>
      <c r="E28" s="495"/>
      <c r="F28" s="461" t="s">
        <v>29</v>
      </c>
      <c r="G28" s="462"/>
      <c r="H28" s="463"/>
      <c r="I28" s="47">
        <f>SUM(J28,L28)</f>
        <v>658.8</v>
      </c>
      <c r="J28" s="52">
        <f>SUM(J27:J27)</f>
        <v>658.8</v>
      </c>
      <c r="K28" s="52">
        <f>SUM(K27:K27)</f>
        <v>0</v>
      </c>
      <c r="L28" s="32">
        <f>SUM(L27:L27)</f>
        <v>0</v>
      </c>
      <c r="M28" s="27">
        <f>SUM(N28,P28)</f>
        <v>788.8</v>
      </c>
      <c r="N28" s="28">
        <f>SUM(N27:N27)</f>
        <v>788.8</v>
      </c>
      <c r="O28" s="28">
        <f>SUM(O27:O27)</f>
        <v>0</v>
      </c>
      <c r="P28" s="29">
        <f>SUM(P27:P27)</f>
        <v>0</v>
      </c>
      <c r="Q28" s="27">
        <f>SUM(R28,T28)</f>
        <v>788.8</v>
      </c>
      <c r="R28" s="28">
        <f>SUM(R27:R27)</f>
        <v>788.8</v>
      </c>
      <c r="S28" s="28">
        <f>SUM(S27:S27)</f>
        <v>0</v>
      </c>
      <c r="T28" s="29">
        <f>SUM(T27:T27)</f>
        <v>0</v>
      </c>
      <c r="U28" s="27">
        <f>SUM(V28,X28)</f>
        <v>788.8</v>
      </c>
      <c r="V28" s="28">
        <f>SUM(V27:V27)</f>
        <v>788.8</v>
      </c>
      <c r="W28" s="28">
        <f>SUM(W27:W27)</f>
        <v>0</v>
      </c>
      <c r="X28" s="29">
        <f>SUM(X27:X27)</f>
        <v>0</v>
      </c>
      <c r="Y28" s="20"/>
      <c r="Z28" s="20"/>
      <c r="AA28" s="20"/>
      <c r="AB28" s="20">
        <f>P28-'[1]5 programa'!P28</f>
        <v>0</v>
      </c>
    </row>
    <row r="29" spans="1:28" ht="13.5" customHeight="1" thickBot="1" x14ac:dyDescent="0.25">
      <c r="A29" s="53">
        <v>1</v>
      </c>
      <c r="B29" s="54">
        <v>1</v>
      </c>
      <c r="C29" s="442" t="s">
        <v>49</v>
      </c>
      <c r="D29" s="443"/>
      <c r="E29" s="443"/>
      <c r="F29" s="443"/>
      <c r="G29" s="443"/>
      <c r="H29" s="444"/>
      <c r="I29" s="55">
        <f t="shared" ref="I29" si="15">SUM(J29,L29)</f>
        <v>18186.099999999999</v>
      </c>
      <c r="J29" s="56">
        <f>J14+J16+J19+J23+J26+J28</f>
        <v>18186.099999999999</v>
      </c>
      <c r="K29" s="56">
        <f>K14+K16+K19+K23+K26+K28</f>
        <v>0</v>
      </c>
      <c r="L29" s="56">
        <f>L14+L16+L19+L23+L26+L28</f>
        <v>0</v>
      </c>
      <c r="M29" s="55">
        <f t="shared" ref="M29" si="16">SUM(N29,P29)</f>
        <v>19214.900000000001</v>
      </c>
      <c r="N29" s="56">
        <f>N14+N16+N19+N23+N26+N28</f>
        <v>19214.900000000001</v>
      </c>
      <c r="O29" s="56">
        <f>O14+O16+O19+O23+O26+O28</f>
        <v>0</v>
      </c>
      <c r="P29" s="56">
        <f>P14+P16+P19+P23+P26+P28</f>
        <v>0</v>
      </c>
      <c r="Q29" s="55">
        <f t="shared" ref="Q29" si="17">SUM(R29,T29)</f>
        <v>19674.5</v>
      </c>
      <c r="R29" s="56">
        <f>R14+R16+R19+R23+R26+R28</f>
        <v>19674.5</v>
      </c>
      <c r="S29" s="56">
        <f>S14+S16+S19+S23+S26+S28</f>
        <v>0</v>
      </c>
      <c r="T29" s="56">
        <f>T14+T16+T19+T23+T26+T28</f>
        <v>0</v>
      </c>
      <c r="U29" s="55">
        <f t="shared" ref="U29" si="18">SUM(V29,X29)</f>
        <v>19674.5</v>
      </c>
      <c r="V29" s="56">
        <f>V14+V16+V19+V23+V26+V28</f>
        <v>19674.5</v>
      </c>
      <c r="W29" s="56">
        <f>W14+W16+W19+W23+W26+W28</f>
        <v>0</v>
      </c>
      <c r="X29" s="57">
        <f>X14+X16+X19+X23+X26+X28</f>
        <v>0</v>
      </c>
      <c r="Y29" s="20"/>
      <c r="Z29" s="20"/>
      <c r="AA29" s="20"/>
      <c r="AB29" s="20">
        <f>P29-'[1]5 programa'!P29</f>
        <v>0</v>
      </c>
    </row>
    <row r="30" spans="1:28" ht="13.5" customHeight="1" thickBot="1" x14ac:dyDescent="0.25">
      <c r="A30" s="58">
        <v>1</v>
      </c>
      <c r="B30" s="54">
        <v>2</v>
      </c>
      <c r="C30" s="451" t="s">
        <v>50</v>
      </c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3"/>
      <c r="Y30" s="20"/>
      <c r="Z30" s="20"/>
      <c r="AA30" s="20"/>
      <c r="AB30" s="20">
        <f>P30-'[1]5 programa'!P30</f>
        <v>0</v>
      </c>
    </row>
    <row r="31" spans="1:28" ht="26.25" customHeight="1" thickBot="1" x14ac:dyDescent="0.25">
      <c r="A31" s="479">
        <v>1</v>
      </c>
      <c r="B31" s="481">
        <v>2</v>
      </c>
      <c r="C31" s="560">
        <v>1</v>
      </c>
      <c r="D31" s="470" t="s">
        <v>51</v>
      </c>
      <c r="E31" s="521">
        <v>8</v>
      </c>
      <c r="F31" s="49" t="s">
        <v>52</v>
      </c>
      <c r="G31" s="59" t="s">
        <v>53</v>
      </c>
      <c r="H31" s="21" t="s">
        <v>33</v>
      </c>
      <c r="I31" s="60">
        <v>11.3</v>
      </c>
      <c r="J31" s="23">
        <v>11.3</v>
      </c>
      <c r="K31" s="23">
        <v>0</v>
      </c>
      <c r="L31" s="26">
        <v>0</v>
      </c>
      <c r="M31" s="22">
        <v>7</v>
      </c>
      <c r="N31" s="23">
        <v>7</v>
      </c>
      <c r="O31" s="23"/>
      <c r="P31" s="26"/>
      <c r="Q31" s="22">
        <v>7</v>
      </c>
      <c r="R31" s="23">
        <v>7</v>
      </c>
      <c r="S31" s="23"/>
      <c r="T31" s="26"/>
      <c r="U31" s="22">
        <v>7</v>
      </c>
      <c r="V31" s="23">
        <v>7</v>
      </c>
      <c r="W31" s="23"/>
      <c r="X31" s="26"/>
      <c r="Y31" s="20"/>
      <c r="Z31" s="20"/>
      <c r="AA31" s="20"/>
      <c r="AB31" s="20">
        <f>P31-'[1]5 programa'!P31</f>
        <v>0</v>
      </c>
    </row>
    <row r="32" spans="1:28" ht="31.5" customHeight="1" thickBot="1" x14ac:dyDescent="0.25">
      <c r="A32" s="480"/>
      <c r="B32" s="482"/>
      <c r="C32" s="556"/>
      <c r="D32" s="498"/>
      <c r="E32" s="536"/>
      <c r="F32" s="476" t="s">
        <v>29</v>
      </c>
      <c r="G32" s="477"/>
      <c r="H32" s="478"/>
      <c r="I32" s="343">
        <f>SUM(J32,L32)</f>
        <v>11.3</v>
      </c>
      <c r="J32" s="33">
        <f>SUM(J31:J31)</f>
        <v>11.3</v>
      </c>
      <c r="K32" s="33">
        <f>SUM(K31:K31)</f>
        <v>0</v>
      </c>
      <c r="L32" s="34">
        <f>SUM(L31:L31)</f>
        <v>0</v>
      </c>
      <c r="M32" s="153">
        <f>SUM(N32,P32)</f>
        <v>7</v>
      </c>
      <c r="N32" s="33">
        <f>SUM(N31:N31)</f>
        <v>7</v>
      </c>
      <c r="O32" s="33">
        <f>SUM(O31:O31)</f>
        <v>0</v>
      </c>
      <c r="P32" s="154">
        <f>SUM(P31:P31)</f>
        <v>0</v>
      </c>
      <c r="Q32" s="153">
        <f>SUM(R32,T32)</f>
        <v>7</v>
      </c>
      <c r="R32" s="33">
        <f>SUM(R31:R31)</f>
        <v>7</v>
      </c>
      <c r="S32" s="33">
        <f>SUM(S31:S31)</f>
        <v>0</v>
      </c>
      <c r="T32" s="154">
        <f>SUM(T31:T31)</f>
        <v>0</v>
      </c>
      <c r="U32" s="153">
        <f>SUM(V32,X32)</f>
        <v>7</v>
      </c>
      <c r="V32" s="33">
        <f>SUM(V31:V31)</f>
        <v>7</v>
      </c>
      <c r="W32" s="33">
        <f>SUM(W31:W31)</f>
        <v>0</v>
      </c>
      <c r="X32" s="154">
        <f>SUM(X31:X31)</f>
        <v>0</v>
      </c>
      <c r="Y32" s="20"/>
      <c r="Z32" s="20"/>
      <c r="AA32" s="20"/>
      <c r="AB32" s="20">
        <f>P32-'[1]5 programa'!P32</f>
        <v>0</v>
      </c>
    </row>
    <row r="33" spans="1:32" ht="18.75" customHeight="1" x14ac:dyDescent="0.2">
      <c r="A33" s="479">
        <v>1</v>
      </c>
      <c r="B33" s="481">
        <v>2</v>
      </c>
      <c r="C33" s="555">
        <v>2</v>
      </c>
      <c r="D33" s="458" t="s">
        <v>54</v>
      </c>
      <c r="E33" s="557">
        <v>8</v>
      </c>
      <c r="F33" s="558" t="s">
        <v>31</v>
      </c>
      <c r="G33" s="472" t="s">
        <v>55</v>
      </c>
      <c r="H33" s="339" t="s">
        <v>33</v>
      </c>
      <c r="I33" s="179">
        <v>24.8</v>
      </c>
      <c r="J33" s="97">
        <v>24.8</v>
      </c>
      <c r="K33" s="41">
        <v>0</v>
      </c>
      <c r="L33" s="98">
        <v>0</v>
      </c>
      <c r="M33" s="36">
        <f>SUM(N33,P33)</f>
        <v>20</v>
      </c>
      <c r="N33" s="41">
        <v>20</v>
      </c>
      <c r="O33" s="41"/>
      <c r="P33" s="98"/>
      <c r="Q33" s="36">
        <f>SUM(R33,T33)</f>
        <v>20</v>
      </c>
      <c r="R33" s="41">
        <v>20</v>
      </c>
      <c r="S33" s="41"/>
      <c r="T33" s="98"/>
      <c r="U33" s="36">
        <f>SUM(V33,X33)</f>
        <v>20</v>
      </c>
      <c r="V33" s="41">
        <v>20</v>
      </c>
      <c r="W33" s="41"/>
      <c r="X33" s="41"/>
      <c r="Y33" s="20"/>
      <c r="Z33" s="20"/>
      <c r="AA33" s="20"/>
      <c r="AB33" s="20">
        <f>P33-'[1]5 programa'!P33</f>
        <v>0</v>
      </c>
    </row>
    <row r="34" spans="1:32" ht="18.75" customHeight="1" x14ac:dyDescent="0.2">
      <c r="A34" s="467"/>
      <c r="B34" s="468"/>
      <c r="C34" s="484"/>
      <c r="D34" s="470"/>
      <c r="E34" s="522"/>
      <c r="F34" s="559"/>
      <c r="G34" s="469"/>
      <c r="H34" s="341" t="s">
        <v>27</v>
      </c>
      <c r="I34" s="36">
        <v>14</v>
      </c>
      <c r="J34" s="41">
        <v>14</v>
      </c>
      <c r="K34" s="41"/>
      <c r="L34" s="98"/>
      <c r="M34" s="36">
        <f>N34+P34</f>
        <v>0</v>
      </c>
      <c r="N34" s="41">
        <f>14-14</f>
        <v>0</v>
      </c>
      <c r="O34" s="41"/>
      <c r="P34" s="77"/>
      <c r="Q34" s="160">
        <v>14</v>
      </c>
      <c r="R34" s="41">
        <v>14</v>
      </c>
      <c r="S34" s="41"/>
      <c r="T34" s="98"/>
      <c r="U34" s="36">
        <v>14</v>
      </c>
      <c r="V34" s="41">
        <v>14</v>
      </c>
      <c r="W34" s="41"/>
      <c r="X34" s="41"/>
      <c r="Y34" s="20"/>
      <c r="Z34" s="20"/>
      <c r="AA34" s="20"/>
      <c r="AB34" s="20">
        <f>P34-'[1]5 programa'!P34</f>
        <v>0</v>
      </c>
    </row>
    <row r="35" spans="1:32" ht="18.75" customHeight="1" thickBot="1" x14ac:dyDescent="0.25">
      <c r="A35" s="467"/>
      <c r="B35" s="468"/>
      <c r="C35" s="484"/>
      <c r="D35" s="470"/>
      <c r="E35" s="522"/>
      <c r="F35" s="344" t="s">
        <v>163</v>
      </c>
      <c r="G35" s="473"/>
      <c r="H35" s="340" t="s">
        <v>41</v>
      </c>
      <c r="I35" s="46"/>
      <c r="J35" s="117"/>
      <c r="K35" s="117"/>
      <c r="L35" s="345"/>
      <c r="M35" s="36">
        <f>SUM(N35,P35)</f>
        <v>39.700000000000003</v>
      </c>
      <c r="N35" s="117">
        <f>39.7</f>
        <v>39.700000000000003</v>
      </c>
      <c r="O35" s="117"/>
      <c r="P35" s="345"/>
      <c r="Q35" s="46"/>
      <c r="R35" s="44"/>
      <c r="S35" s="117"/>
      <c r="T35" s="345"/>
      <c r="U35" s="46"/>
      <c r="V35" s="44"/>
      <c r="W35" s="44"/>
      <c r="X35" s="117"/>
      <c r="Y35" s="20"/>
      <c r="Z35" s="20"/>
      <c r="AA35" s="20"/>
      <c r="AB35" s="20">
        <f>P35-'[1]5 programa'!P35</f>
        <v>0</v>
      </c>
    </row>
    <row r="36" spans="1:32" ht="18" customHeight="1" thickBot="1" x14ac:dyDescent="0.25">
      <c r="A36" s="480"/>
      <c r="B36" s="482"/>
      <c r="C36" s="556"/>
      <c r="D36" s="498"/>
      <c r="E36" s="536"/>
      <c r="F36" s="551" t="s">
        <v>29</v>
      </c>
      <c r="G36" s="552"/>
      <c r="H36" s="553"/>
      <c r="I36" s="105">
        <f>SUM(J36,L36)</f>
        <v>38.799999999999997</v>
      </c>
      <c r="J36" s="52">
        <f>J33+J34</f>
        <v>38.799999999999997</v>
      </c>
      <c r="K36" s="52">
        <f t="shared" ref="K36:L36" si="19">K33+K34</f>
        <v>0</v>
      </c>
      <c r="L36" s="52">
        <f t="shared" si="19"/>
        <v>0</v>
      </c>
      <c r="M36" s="47">
        <f>SUM(N36,P36)</f>
        <v>59.7</v>
      </c>
      <c r="N36" s="52">
        <f>N33+N34+N35</f>
        <v>59.7</v>
      </c>
      <c r="O36" s="52">
        <f t="shared" ref="O36" si="20">O33+O34</f>
        <v>0</v>
      </c>
      <c r="P36" s="52">
        <f>P33+P34+P35</f>
        <v>0</v>
      </c>
      <c r="Q36" s="27">
        <f>SUM(R36,T36)</f>
        <v>34</v>
      </c>
      <c r="R36" s="28">
        <f>R33+R34</f>
        <v>34</v>
      </c>
      <c r="S36" s="52">
        <f t="shared" ref="S36:T36" si="21">S33+S34</f>
        <v>0</v>
      </c>
      <c r="T36" s="104">
        <f t="shared" si="21"/>
        <v>0</v>
      </c>
      <c r="U36" s="47">
        <f>SUM(V36,X36)</f>
        <v>34</v>
      </c>
      <c r="V36" s="28">
        <f>V33+V34</f>
        <v>34</v>
      </c>
      <c r="W36" s="28">
        <f t="shared" ref="W36:X36" si="22">W33+W34</f>
        <v>0</v>
      </c>
      <c r="X36" s="104">
        <f t="shared" si="22"/>
        <v>0</v>
      </c>
      <c r="Y36" s="20"/>
      <c r="Z36" s="20"/>
      <c r="AA36" s="20"/>
      <c r="AB36" s="20">
        <f>P36-'[1]5 programa'!P36</f>
        <v>0</v>
      </c>
    </row>
    <row r="37" spans="1:32" ht="18.75" customHeight="1" thickBot="1" x14ac:dyDescent="0.25">
      <c r="A37" s="467">
        <v>1</v>
      </c>
      <c r="B37" s="468">
        <v>2</v>
      </c>
      <c r="C37" s="484">
        <v>3</v>
      </c>
      <c r="D37" s="470" t="s">
        <v>56</v>
      </c>
      <c r="E37" s="522">
        <v>8</v>
      </c>
      <c r="F37" s="66" t="s">
        <v>52</v>
      </c>
      <c r="G37" s="67" t="s">
        <v>57</v>
      </c>
      <c r="H37" s="68" t="s">
        <v>41</v>
      </c>
      <c r="I37" s="60">
        <f>SUM(J37,L37)</f>
        <v>5.3</v>
      </c>
      <c r="J37" s="23">
        <v>5.3</v>
      </c>
      <c r="K37" s="23">
        <v>4.8</v>
      </c>
      <c r="L37" s="26">
        <v>0</v>
      </c>
      <c r="M37" s="22">
        <f>SUM(N37,P37)</f>
        <v>6</v>
      </c>
      <c r="N37" s="23">
        <v>6</v>
      </c>
      <c r="O37" s="23">
        <v>5.5</v>
      </c>
      <c r="P37" s="26"/>
      <c r="Q37" s="22">
        <v>6</v>
      </c>
      <c r="R37" s="23">
        <v>6</v>
      </c>
      <c r="S37" s="23">
        <v>5.5</v>
      </c>
      <c r="T37" s="26"/>
      <c r="U37" s="22">
        <f>SUM(V37,X37)</f>
        <v>6</v>
      </c>
      <c r="V37" s="23">
        <v>6</v>
      </c>
      <c r="W37" s="23">
        <v>5.5</v>
      </c>
      <c r="X37" s="26"/>
      <c r="Y37" s="20"/>
      <c r="Z37" s="20"/>
      <c r="AA37" s="20"/>
      <c r="AB37" s="20">
        <f>P37-'[1]5 programa'!P37</f>
        <v>0</v>
      </c>
    </row>
    <row r="38" spans="1:32" ht="18" customHeight="1" thickBot="1" x14ac:dyDescent="0.25">
      <c r="A38" s="467"/>
      <c r="B38" s="482"/>
      <c r="C38" s="485"/>
      <c r="D38" s="554"/>
      <c r="E38" s="523"/>
      <c r="F38" s="462" t="s">
        <v>29</v>
      </c>
      <c r="G38" s="462"/>
      <c r="H38" s="463"/>
      <c r="I38" s="27">
        <f>SUM(J38,L38)</f>
        <v>5.3</v>
      </c>
      <c r="J38" s="28">
        <f>SUM(J37:J37)</f>
        <v>5.3</v>
      </c>
      <c r="K38" s="28">
        <f>SUM(K37:K37)</f>
        <v>4.8</v>
      </c>
      <c r="L38" s="32">
        <f>SUM(L37:L37)</f>
        <v>0</v>
      </c>
      <c r="M38" s="27">
        <f>SUM(N38,P38)</f>
        <v>6</v>
      </c>
      <c r="N38" s="28">
        <f>SUM(N37:N37)</f>
        <v>6</v>
      </c>
      <c r="O38" s="28">
        <f>SUM(O37:O37)</f>
        <v>5.5</v>
      </c>
      <c r="P38" s="29">
        <f>SUM(P37:P37)</f>
        <v>0</v>
      </c>
      <c r="Q38" s="27">
        <f>SUM(R38,T38)</f>
        <v>6</v>
      </c>
      <c r="R38" s="28">
        <f>SUM(R37:R37)</f>
        <v>6</v>
      </c>
      <c r="S38" s="28">
        <f>SUM(S37:S37)</f>
        <v>5.5</v>
      </c>
      <c r="T38" s="29">
        <f>SUM(T37:T37)</f>
        <v>0</v>
      </c>
      <c r="U38" s="27">
        <f>SUM(V38,X38)</f>
        <v>6</v>
      </c>
      <c r="V38" s="28">
        <f>SUM(V37:V37)</f>
        <v>6</v>
      </c>
      <c r="W38" s="28">
        <f>SUM(W37:W37)</f>
        <v>5.5</v>
      </c>
      <c r="X38" s="29">
        <f>SUM(X37:X37)</f>
        <v>0</v>
      </c>
      <c r="Y38" s="20"/>
      <c r="Z38" s="20"/>
      <c r="AA38" s="20"/>
      <c r="AB38" s="20">
        <f>P38-'[1]5 programa'!P38</f>
        <v>0</v>
      </c>
    </row>
    <row r="39" spans="1:32" ht="13.5" customHeight="1" thickBot="1" x14ac:dyDescent="0.25">
      <c r="A39" s="53">
        <v>1</v>
      </c>
      <c r="B39" s="54">
        <v>2</v>
      </c>
      <c r="C39" s="442" t="s">
        <v>49</v>
      </c>
      <c r="D39" s="443"/>
      <c r="E39" s="443"/>
      <c r="F39" s="443"/>
      <c r="G39" s="443"/>
      <c r="H39" s="444"/>
      <c r="I39" s="55">
        <f t="shared" ref="I39" si="23">SUM(J39,L39)</f>
        <v>55.399999999999991</v>
      </c>
      <c r="J39" s="56">
        <f>J32+J36+J38</f>
        <v>55.399999999999991</v>
      </c>
      <c r="K39" s="56">
        <f t="shared" ref="K39:L39" si="24">K32+K36+K38</f>
        <v>4.8</v>
      </c>
      <c r="L39" s="56">
        <f t="shared" si="24"/>
        <v>0</v>
      </c>
      <c r="M39" s="55">
        <f t="shared" ref="M39" si="25">SUM(N39,P39)</f>
        <v>72.7</v>
      </c>
      <c r="N39" s="56">
        <f>N32+N36+N38</f>
        <v>72.7</v>
      </c>
      <c r="O39" s="56">
        <f t="shared" ref="O39:P39" si="26">O32+O36+O38</f>
        <v>5.5</v>
      </c>
      <c r="P39" s="56">
        <f t="shared" si="26"/>
        <v>0</v>
      </c>
      <c r="Q39" s="55">
        <f t="shared" ref="Q39" si="27">SUM(R39,T39)</f>
        <v>47</v>
      </c>
      <c r="R39" s="56">
        <f>R32+R36+R38</f>
        <v>47</v>
      </c>
      <c r="S39" s="56">
        <f t="shared" ref="S39:T39" si="28">S32+S36+S38</f>
        <v>5.5</v>
      </c>
      <c r="T39" s="56">
        <f t="shared" si="28"/>
        <v>0</v>
      </c>
      <c r="U39" s="55">
        <f t="shared" ref="U39" si="29">SUM(V39,X39)</f>
        <v>47</v>
      </c>
      <c r="V39" s="56">
        <f>V32+V36+V38</f>
        <v>47</v>
      </c>
      <c r="W39" s="56">
        <f t="shared" ref="W39:X39" si="30">W32+W36+W38</f>
        <v>5.5</v>
      </c>
      <c r="X39" s="57">
        <f t="shared" si="30"/>
        <v>0</v>
      </c>
      <c r="Y39" s="20"/>
      <c r="Z39" s="20"/>
      <c r="AA39" s="20"/>
      <c r="AB39" s="20">
        <f>P39-'[1]5 programa'!P39</f>
        <v>0</v>
      </c>
    </row>
    <row r="40" spans="1:32" ht="13.5" thickBot="1" x14ac:dyDescent="0.25">
      <c r="A40" s="69">
        <v>1</v>
      </c>
      <c r="B40" s="540" t="s">
        <v>58</v>
      </c>
      <c r="C40" s="541"/>
      <c r="D40" s="541"/>
      <c r="E40" s="541"/>
      <c r="F40" s="541"/>
      <c r="G40" s="541"/>
      <c r="H40" s="542"/>
      <c r="I40" s="70">
        <f t="shared" ref="I40" si="31">J40+L40</f>
        <v>18241.5</v>
      </c>
      <c r="J40" s="71">
        <f>J39+J29</f>
        <v>18241.5</v>
      </c>
      <c r="K40" s="71">
        <f t="shared" ref="K40:L40" si="32">K39+K29</f>
        <v>4.8</v>
      </c>
      <c r="L40" s="71">
        <f t="shared" si="32"/>
        <v>0</v>
      </c>
      <c r="M40" s="72">
        <f t="shared" ref="M40" si="33">N40+P40</f>
        <v>19287.600000000002</v>
      </c>
      <c r="N40" s="71">
        <f>N39+N29</f>
        <v>19287.600000000002</v>
      </c>
      <c r="O40" s="71">
        <f t="shared" ref="O40:P40" si="34">O39+O29</f>
        <v>5.5</v>
      </c>
      <c r="P40" s="71">
        <f t="shared" si="34"/>
        <v>0</v>
      </c>
      <c r="Q40" s="72">
        <f t="shared" ref="Q40" si="35">R40+T40</f>
        <v>19721.5</v>
      </c>
      <c r="R40" s="71">
        <f>R39+R29</f>
        <v>19721.5</v>
      </c>
      <c r="S40" s="71">
        <f t="shared" ref="S40:T40" si="36">S39+S29</f>
        <v>5.5</v>
      </c>
      <c r="T40" s="71">
        <f t="shared" si="36"/>
        <v>0</v>
      </c>
      <c r="U40" s="72">
        <f t="shared" ref="U40" si="37">V40+X40</f>
        <v>19721.5</v>
      </c>
      <c r="V40" s="71">
        <f>V39+V29</f>
        <v>19721.5</v>
      </c>
      <c r="W40" s="71">
        <f t="shared" ref="W40:X40" si="38">W39+W29</f>
        <v>5.5</v>
      </c>
      <c r="X40" s="73">
        <f t="shared" si="38"/>
        <v>0</v>
      </c>
      <c r="Y40" s="20"/>
      <c r="Z40" s="20"/>
      <c r="AA40" s="20"/>
      <c r="AB40" s="20">
        <f>P40-'[1]5 programa'!P40</f>
        <v>0</v>
      </c>
    </row>
    <row r="41" spans="1:32" ht="13.5" customHeight="1" thickBot="1" x14ac:dyDescent="0.25">
      <c r="A41" s="74">
        <v>2</v>
      </c>
      <c r="B41" s="543" t="s">
        <v>59</v>
      </c>
      <c r="C41" s="544"/>
      <c r="D41" s="544"/>
      <c r="E41" s="544"/>
      <c r="F41" s="544"/>
      <c r="G41" s="544"/>
      <c r="H41" s="544"/>
      <c r="I41" s="544"/>
      <c r="J41" s="544"/>
      <c r="K41" s="544"/>
      <c r="L41" s="544"/>
      <c r="M41" s="544"/>
      <c r="N41" s="544"/>
      <c r="O41" s="544"/>
      <c r="P41" s="544"/>
      <c r="Q41" s="544"/>
      <c r="R41" s="544"/>
      <c r="S41" s="544"/>
      <c r="T41" s="544"/>
      <c r="U41" s="544"/>
      <c r="V41" s="544"/>
      <c r="W41" s="544"/>
      <c r="X41" s="545"/>
      <c r="Y41" s="20"/>
      <c r="Z41" s="20"/>
      <c r="AA41" s="20"/>
      <c r="AB41" s="20">
        <f>P41-'[1]5 programa'!P41</f>
        <v>0</v>
      </c>
    </row>
    <row r="42" spans="1:32" ht="13.5" customHeight="1" thickBot="1" x14ac:dyDescent="0.25">
      <c r="A42" s="75">
        <v>2</v>
      </c>
      <c r="B42" s="76">
        <v>1</v>
      </c>
      <c r="C42" s="546" t="s">
        <v>60</v>
      </c>
      <c r="D42" s="547"/>
      <c r="E42" s="547"/>
      <c r="F42" s="547"/>
      <c r="G42" s="547"/>
      <c r="H42" s="547"/>
      <c r="I42" s="547"/>
      <c r="J42" s="547"/>
      <c r="K42" s="547"/>
      <c r="L42" s="547"/>
      <c r="M42" s="547"/>
      <c r="N42" s="547"/>
      <c r="O42" s="547"/>
      <c r="P42" s="547"/>
      <c r="Q42" s="547"/>
      <c r="R42" s="547"/>
      <c r="S42" s="547"/>
      <c r="T42" s="547"/>
      <c r="U42" s="547"/>
      <c r="V42" s="547"/>
      <c r="W42" s="547"/>
      <c r="X42" s="548"/>
      <c r="Y42" s="20"/>
      <c r="Z42" s="20"/>
      <c r="AA42" s="20"/>
      <c r="AB42" s="20">
        <f>P42-'[1]5 programa'!P42</f>
        <v>0</v>
      </c>
    </row>
    <row r="43" spans="1:32" ht="37.5" hidden="1" customHeight="1" thickBot="1" x14ac:dyDescent="0.25">
      <c r="A43" s="479">
        <v>2</v>
      </c>
      <c r="B43" s="481">
        <v>1</v>
      </c>
      <c r="C43" s="472">
        <v>1</v>
      </c>
      <c r="D43" s="549" t="s">
        <v>61</v>
      </c>
      <c r="E43" s="550" t="s">
        <v>62</v>
      </c>
      <c r="F43" s="494" t="s">
        <v>52</v>
      </c>
      <c r="G43" s="472" t="s">
        <v>63</v>
      </c>
      <c r="H43" s="61" t="s">
        <v>33</v>
      </c>
      <c r="I43" s="17">
        <f>SUM(J43,L43)</f>
        <v>0</v>
      </c>
      <c r="J43" s="18"/>
      <c r="K43" s="18"/>
      <c r="L43" s="19"/>
      <c r="M43" s="17">
        <f>SUM(N43,P43)</f>
        <v>0</v>
      </c>
      <c r="N43" s="18"/>
      <c r="O43" s="18"/>
      <c r="P43" s="19">
        <v>0</v>
      </c>
      <c r="Q43" s="17">
        <f>SUM(R43,T43)</f>
        <v>0</v>
      </c>
      <c r="R43" s="18"/>
      <c r="S43" s="18"/>
      <c r="T43" s="19">
        <v>0</v>
      </c>
      <c r="U43" s="17">
        <f>SUM(V43,X43)</f>
        <v>0</v>
      </c>
      <c r="V43" s="18"/>
      <c r="W43" s="18"/>
      <c r="X43" s="19">
        <v>0</v>
      </c>
      <c r="Y43" s="20"/>
      <c r="Z43" s="20"/>
      <c r="AA43" s="20"/>
      <c r="AB43" s="20">
        <f>P43-'[1]5 programa'!P43</f>
        <v>0</v>
      </c>
    </row>
    <row r="44" spans="1:32" ht="31.5" hidden="1" customHeight="1" x14ac:dyDescent="0.2">
      <c r="A44" s="467"/>
      <c r="B44" s="468"/>
      <c r="C44" s="469"/>
      <c r="D44" s="470"/>
      <c r="E44" s="531"/>
      <c r="F44" s="495"/>
      <c r="G44" s="469"/>
      <c r="H44" s="40" t="s">
        <v>64</v>
      </c>
      <c r="I44" s="36">
        <f t="shared" ref="I44" si="39">SUM(J44,L44)</f>
        <v>0</v>
      </c>
      <c r="J44" s="41"/>
      <c r="K44" s="41"/>
      <c r="L44" s="77"/>
      <c r="M44" s="36">
        <f t="shared" ref="M44" si="40">SUM(N44,P44)</f>
        <v>0</v>
      </c>
      <c r="N44" s="41"/>
      <c r="O44" s="41"/>
      <c r="P44" s="77">
        <v>0</v>
      </c>
      <c r="Q44" s="36">
        <f t="shared" ref="Q44" si="41">SUM(R44,T44)</f>
        <v>0</v>
      </c>
      <c r="R44" s="41"/>
      <c r="S44" s="41"/>
      <c r="T44" s="77">
        <v>0</v>
      </c>
      <c r="U44" s="36">
        <f t="shared" ref="U44" si="42">SUM(V44,X44)</f>
        <v>0</v>
      </c>
      <c r="V44" s="41"/>
      <c r="W44" s="41"/>
      <c r="X44" s="77">
        <v>0</v>
      </c>
      <c r="Y44" s="20"/>
      <c r="Z44" s="20"/>
      <c r="AA44" s="20"/>
      <c r="AB44" s="20">
        <f>P44-'[1]5 programa'!P44</f>
        <v>0</v>
      </c>
    </row>
    <row r="45" spans="1:32" ht="41.25" hidden="1" customHeight="1" x14ac:dyDescent="0.2">
      <c r="A45" s="467"/>
      <c r="B45" s="468"/>
      <c r="C45" s="469"/>
      <c r="D45" s="470"/>
      <c r="E45" s="531"/>
      <c r="F45" s="495"/>
      <c r="G45" s="469"/>
      <c r="H45" s="78" t="s">
        <v>65</v>
      </c>
      <c r="I45" s="79"/>
      <c r="J45" s="80"/>
      <c r="K45" s="80"/>
      <c r="L45" s="80"/>
      <c r="M45" s="79"/>
      <c r="N45" s="80"/>
      <c r="O45" s="80"/>
      <c r="P45" s="80"/>
      <c r="Q45" s="81"/>
      <c r="R45" s="82"/>
      <c r="S45" s="82"/>
      <c r="T45" s="83"/>
      <c r="U45" s="81"/>
      <c r="V45" s="82"/>
      <c r="W45" s="82"/>
      <c r="X45" s="83"/>
      <c r="Y45" s="20"/>
      <c r="Z45" s="20"/>
      <c r="AA45" s="20"/>
      <c r="AB45" s="20">
        <f>P45-'[1]5 programa'!P45</f>
        <v>0</v>
      </c>
    </row>
    <row r="46" spans="1:32" ht="24.4" customHeight="1" x14ac:dyDescent="0.2">
      <c r="A46" s="467"/>
      <c r="B46" s="468"/>
      <c r="C46" s="469"/>
      <c r="D46" s="470"/>
      <c r="E46" s="531"/>
      <c r="F46" s="472" t="s">
        <v>52</v>
      </c>
      <c r="G46" s="472" t="s">
        <v>63</v>
      </c>
      <c r="H46" s="78" t="s">
        <v>33</v>
      </c>
      <c r="I46" s="17">
        <f>J46+L46</f>
        <v>574.1</v>
      </c>
      <c r="J46" s="80">
        <f>573</f>
        <v>573</v>
      </c>
      <c r="K46" s="80">
        <v>502.2</v>
      </c>
      <c r="L46" s="84">
        <v>1.1000000000000001</v>
      </c>
      <c r="M46" s="17">
        <f>N46+P46</f>
        <v>697.9</v>
      </c>
      <c r="N46" s="80">
        <v>697.9</v>
      </c>
      <c r="O46" s="80">
        <v>629.4</v>
      </c>
      <c r="P46" s="85"/>
      <c r="Q46" s="17">
        <v>753.3</v>
      </c>
      <c r="R46" s="80">
        <v>753.3</v>
      </c>
      <c r="S46" s="80">
        <v>684.8</v>
      </c>
      <c r="T46" s="86"/>
      <c r="U46" s="17">
        <v>753.3</v>
      </c>
      <c r="V46" s="80">
        <v>753.3</v>
      </c>
      <c r="W46" s="80">
        <v>684.8</v>
      </c>
      <c r="X46" s="86"/>
      <c r="Y46" s="20"/>
      <c r="Z46" s="20"/>
      <c r="AA46" s="20"/>
      <c r="AB46" s="20">
        <f>P46-'[1]5 programa'!P46</f>
        <v>0</v>
      </c>
      <c r="AC46" s="87"/>
      <c r="AD46" s="88"/>
      <c r="AE46" s="88"/>
      <c r="AF46" s="88"/>
    </row>
    <row r="47" spans="1:32" ht="24.4" customHeight="1" x14ac:dyDescent="0.2">
      <c r="A47" s="467"/>
      <c r="B47" s="468"/>
      <c r="C47" s="469"/>
      <c r="D47" s="470"/>
      <c r="E47" s="531"/>
      <c r="F47" s="469"/>
      <c r="G47" s="469"/>
      <c r="H47" s="78" t="s">
        <v>66</v>
      </c>
      <c r="I47" s="22">
        <f>J47+L47</f>
        <v>0</v>
      </c>
      <c r="J47" s="80">
        <v>0</v>
      </c>
      <c r="K47" s="80">
        <v>0</v>
      </c>
      <c r="L47" s="84"/>
      <c r="M47" s="38">
        <f>N47+P47</f>
        <v>94.1</v>
      </c>
      <c r="N47" s="80">
        <v>94.1</v>
      </c>
      <c r="O47" s="80">
        <v>92.8</v>
      </c>
      <c r="P47" s="85"/>
      <c r="Q47" s="22">
        <v>94.1</v>
      </c>
      <c r="R47" s="89">
        <v>94.1</v>
      </c>
      <c r="S47" s="80">
        <v>92.8</v>
      </c>
      <c r="T47" s="90"/>
      <c r="U47" s="22">
        <v>94.1</v>
      </c>
      <c r="V47" s="89">
        <v>94.1</v>
      </c>
      <c r="W47" s="80">
        <v>92.8</v>
      </c>
      <c r="X47" s="90"/>
      <c r="Y47" s="20"/>
      <c r="Z47" s="20"/>
      <c r="AA47" s="20"/>
      <c r="AB47" s="20">
        <f>P47-'[1]5 programa'!P47</f>
        <v>0</v>
      </c>
      <c r="AC47" s="87"/>
      <c r="AD47" s="88"/>
      <c r="AE47" s="88"/>
      <c r="AF47" s="88"/>
    </row>
    <row r="48" spans="1:32" ht="21" customHeight="1" x14ac:dyDescent="0.2">
      <c r="A48" s="467"/>
      <c r="B48" s="468"/>
      <c r="C48" s="469"/>
      <c r="D48" s="470"/>
      <c r="E48" s="531"/>
      <c r="F48" s="469"/>
      <c r="G48" s="469"/>
      <c r="H48" s="78" t="s">
        <v>41</v>
      </c>
      <c r="I48" s="22">
        <f>J48+L48</f>
        <v>15.299999999999997</v>
      </c>
      <c r="J48" s="80">
        <f>24.7-0.1-9.3</f>
        <v>15.299999999999997</v>
      </c>
      <c r="K48" s="80">
        <f>24.3-9.3</f>
        <v>15</v>
      </c>
      <c r="L48" s="84"/>
      <c r="M48" s="36">
        <f>N48+P48</f>
        <v>21.2</v>
      </c>
      <c r="N48" s="80">
        <f>4.5+16.7</f>
        <v>21.2</v>
      </c>
      <c r="O48" s="351">
        <f>4.5+16.4</f>
        <v>20.9</v>
      </c>
      <c r="P48" s="85"/>
      <c r="Q48" s="22">
        <v>4.5</v>
      </c>
      <c r="R48" s="89">
        <v>4.5</v>
      </c>
      <c r="S48" s="80">
        <v>4.5</v>
      </c>
      <c r="T48" s="90"/>
      <c r="U48" s="22">
        <v>4.5</v>
      </c>
      <c r="V48" s="89">
        <v>4.5</v>
      </c>
      <c r="W48" s="80">
        <v>4.5</v>
      </c>
      <c r="X48" s="90"/>
      <c r="Y48" s="20"/>
      <c r="Z48" s="20"/>
      <c r="AA48" s="20"/>
      <c r="AB48" s="20">
        <f>P48-'[1]5 programa'!P48</f>
        <v>0</v>
      </c>
      <c r="AC48" s="87"/>
      <c r="AD48" s="88"/>
      <c r="AE48" s="88"/>
      <c r="AF48" s="88"/>
    </row>
    <row r="49" spans="1:32" ht="24.75" customHeight="1" thickBot="1" x14ac:dyDescent="0.25">
      <c r="A49" s="467"/>
      <c r="B49" s="468"/>
      <c r="C49" s="469"/>
      <c r="D49" s="470"/>
      <c r="E49" s="531"/>
      <c r="F49" s="473"/>
      <c r="G49" s="473"/>
      <c r="H49" s="78" t="s">
        <v>64</v>
      </c>
      <c r="I49" s="22">
        <f>SUM(J49,L49)</f>
        <v>21</v>
      </c>
      <c r="J49" s="80">
        <v>21</v>
      </c>
      <c r="K49" s="80">
        <v>12.1</v>
      </c>
      <c r="L49" s="91"/>
      <c r="M49" s="22">
        <f>N49+P49</f>
        <v>21.1</v>
      </c>
      <c r="N49" s="80">
        <v>21.1</v>
      </c>
      <c r="O49" s="80">
        <v>13.9</v>
      </c>
      <c r="P49" s="80"/>
      <c r="Q49" s="22">
        <v>21.1</v>
      </c>
      <c r="R49" s="89">
        <v>21.1</v>
      </c>
      <c r="S49" s="80">
        <v>13.9</v>
      </c>
      <c r="T49" s="92"/>
      <c r="U49" s="22">
        <v>21.1</v>
      </c>
      <c r="V49" s="89">
        <v>21.1</v>
      </c>
      <c r="W49" s="80">
        <v>13.9</v>
      </c>
      <c r="X49" s="92"/>
      <c r="Y49" s="20"/>
      <c r="Z49" s="20"/>
      <c r="AA49" s="20"/>
      <c r="AB49" s="20">
        <f>P49-'[1]5 programa'!P49</f>
        <v>0</v>
      </c>
      <c r="AC49" s="87"/>
      <c r="AD49" s="88"/>
      <c r="AE49" s="93"/>
      <c r="AF49" s="93"/>
    </row>
    <row r="50" spans="1:32" ht="17.25" customHeight="1" thickBot="1" x14ac:dyDescent="0.25">
      <c r="A50" s="480"/>
      <c r="B50" s="482"/>
      <c r="C50" s="483"/>
      <c r="D50" s="498"/>
      <c r="E50" s="532"/>
      <c r="F50" s="476" t="s">
        <v>29</v>
      </c>
      <c r="G50" s="477"/>
      <c r="H50" s="478"/>
      <c r="I50" s="27">
        <f>SUM(J50,L50)</f>
        <v>610.4</v>
      </c>
      <c r="J50" s="28">
        <f>SUM(J43:J49)</f>
        <v>609.29999999999995</v>
      </c>
      <c r="K50" s="28">
        <f>SUM(K43:K49)</f>
        <v>529.30000000000007</v>
      </c>
      <c r="L50" s="28">
        <f>SUM(L43:L49)</f>
        <v>1.1000000000000001</v>
      </c>
      <c r="M50" s="27">
        <f>SUM(N50,P50)</f>
        <v>834.30000000000007</v>
      </c>
      <c r="N50" s="28">
        <f>SUM(N46:N49)</f>
        <v>834.30000000000007</v>
      </c>
      <c r="O50" s="28">
        <f>SUM(O46:O49)</f>
        <v>756.99999999999989</v>
      </c>
      <c r="P50" s="28">
        <f>SUM(P46:P49)</f>
        <v>0</v>
      </c>
      <c r="Q50" s="27">
        <f>SUM(R50,T50)</f>
        <v>873</v>
      </c>
      <c r="R50" s="28">
        <f>SUM(R46:R49)</f>
        <v>873</v>
      </c>
      <c r="S50" s="28">
        <f>SUM(S46:S49)</f>
        <v>795.99999999999989</v>
      </c>
      <c r="T50" s="29">
        <f>SUM(T43:T49)</f>
        <v>0</v>
      </c>
      <c r="U50" s="27">
        <f>SUM(V50,X50)</f>
        <v>873</v>
      </c>
      <c r="V50" s="28">
        <f>SUM(V46:V49)</f>
        <v>873</v>
      </c>
      <c r="W50" s="28">
        <f>SUM(W46:W49)</f>
        <v>795.99999999999989</v>
      </c>
      <c r="X50" s="29">
        <f>SUM(X43:X49)</f>
        <v>0</v>
      </c>
      <c r="Y50" s="20"/>
      <c r="Z50" s="20"/>
      <c r="AA50" s="20"/>
      <c r="AB50" s="20">
        <f>P50-'[1]5 programa'!P50</f>
        <v>0</v>
      </c>
    </row>
    <row r="51" spans="1:32" ht="23.25" customHeight="1" x14ac:dyDescent="0.2">
      <c r="A51" s="467">
        <v>2</v>
      </c>
      <c r="B51" s="468">
        <v>1</v>
      </c>
      <c r="C51" s="469">
        <v>2</v>
      </c>
      <c r="D51" s="487" t="s">
        <v>67</v>
      </c>
      <c r="E51" s="537" t="s">
        <v>68</v>
      </c>
      <c r="F51" s="494" t="s">
        <v>52</v>
      </c>
      <c r="G51" s="472" t="s">
        <v>69</v>
      </c>
      <c r="H51" s="61" t="s">
        <v>33</v>
      </c>
      <c r="I51" s="22">
        <f>SUM(J51,L51)</f>
        <v>556.6</v>
      </c>
      <c r="J51" s="18">
        <f>552.4</f>
        <v>552.4</v>
      </c>
      <c r="K51" s="18">
        <f>467.5</f>
        <v>467.5</v>
      </c>
      <c r="L51" s="19">
        <v>4.2</v>
      </c>
      <c r="M51" s="22">
        <f>N51+P51</f>
        <v>726</v>
      </c>
      <c r="N51" s="18">
        <v>726</v>
      </c>
      <c r="O51" s="18">
        <v>632.1</v>
      </c>
      <c r="P51" s="19"/>
      <c r="Q51" s="17">
        <v>789</v>
      </c>
      <c r="R51" s="18">
        <v>789</v>
      </c>
      <c r="S51" s="18">
        <v>695.1</v>
      </c>
      <c r="T51" s="19"/>
      <c r="U51" s="17">
        <v>789</v>
      </c>
      <c r="V51" s="18">
        <v>789</v>
      </c>
      <c r="W51" s="18">
        <v>695.1</v>
      </c>
      <c r="X51" s="19"/>
      <c r="Y51" s="20"/>
      <c r="Z51" s="20"/>
      <c r="AA51" s="20"/>
      <c r="AC51" s="87"/>
      <c r="AD51" s="94"/>
      <c r="AE51" s="94"/>
      <c r="AF51" s="87"/>
    </row>
    <row r="52" spans="1:32" ht="23.25" customHeight="1" x14ac:dyDescent="0.2">
      <c r="A52" s="467"/>
      <c r="B52" s="468"/>
      <c r="C52" s="469"/>
      <c r="D52" s="487"/>
      <c r="E52" s="537"/>
      <c r="F52" s="495"/>
      <c r="G52" s="469"/>
      <c r="H52" s="40" t="s">
        <v>66</v>
      </c>
      <c r="I52" s="22">
        <f>SUM(J52,L52)</f>
        <v>0</v>
      </c>
      <c r="J52" s="23">
        <v>0</v>
      </c>
      <c r="K52" s="23">
        <v>0</v>
      </c>
      <c r="L52" s="26"/>
      <c r="M52" s="22">
        <f>N52+P52</f>
        <v>83.3</v>
      </c>
      <c r="N52" s="23">
        <v>83.3</v>
      </c>
      <c r="O52" s="23">
        <v>81.8</v>
      </c>
      <c r="P52" s="26"/>
      <c r="Q52" s="22">
        <v>83.3</v>
      </c>
      <c r="R52" s="23">
        <v>83.3</v>
      </c>
      <c r="S52" s="23">
        <v>81.8</v>
      </c>
      <c r="T52" s="26"/>
      <c r="U52" s="22">
        <v>83.3</v>
      </c>
      <c r="V52" s="23">
        <v>83.3</v>
      </c>
      <c r="W52" s="23">
        <v>81.8</v>
      </c>
      <c r="X52" s="26"/>
      <c r="Y52" s="20"/>
      <c r="Z52" s="20"/>
      <c r="AA52" s="20"/>
      <c r="AC52" s="87"/>
      <c r="AD52" s="94"/>
      <c r="AE52" s="94"/>
      <c r="AF52" s="87"/>
    </row>
    <row r="53" spans="1:32" ht="23.25" hidden="1" customHeight="1" x14ac:dyDescent="0.2">
      <c r="A53" s="467"/>
      <c r="B53" s="468"/>
      <c r="C53" s="469"/>
      <c r="D53" s="487"/>
      <c r="E53" s="537"/>
      <c r="F53" s="495"/>
      <c r="G53" s="469"/>
      <c r="H53" s="40" t="s">
        <v>41</v>
      </c>
      <c r="I53" s="22"/>
      <c r="J53" s="23"/>
      <c r="K53" s="23"/>
      <c r="L53" s="26"/>
      <c r="M53" s="22"/>
      <c r="N53" s="23"/>
      <c r="O53" s="23"/>
      <c r="P53" s="26"/>
      <c r="Q53" s="22"/>
      <c r="R53" s="23"/>
      <c r="S53" s="23"/>
      <c r="T53" s="26"/>
      <c r="U53" s="22"/>
      <c r="V53" s="23"/>
      <c r="W53" s="23"/>
      <c r="X53" s="26"/>
      <c r="Y53" s="20"/>
      <c r="Z53" s="20"/>
      <c r="AA53" s="20"/>
      <c r="AC53" s="87"/>
      <c r="AD53" s="94"/>
      <c r="AE53" s="94"/>
      <c r="AF53" s="87"/>
    </row>
    <row r="54" spans="1:32" ht="23.25" customHeight="1" x14ac:dyDescent="0.2">
      <c r="A54" s="467"/>
      <c r="B54" s="468"/>
      <c r="C54" s="469"/>
      <c r="D54" s="487"/>
      <c r="E54" s="537"/>
      <c r="F54" s="495"/>
      <c r="G54" s="469"/>
      <c r="H54" s="40" t="s">
        <v>41</v>
      </c>
      <c r="I54" s="22">
        <f>SUM(J54,L54)</f>
        <v>20.9</v>
      </c>
      <c r="J54" s="23">
        <f>15.2-10.6+16.3</f>
        <v>20.9</v>
      </c>
      <c r="K54" s="23">
        <f>15.2-10.6+16.1</f>
        <v>20.700000000000003</v>
      </c>
      <c r="L54" s="26"/>
      <c r="M54" s="22">
        <f>N54+P54</f>
        <v>48</v>
      </c>
      <c r="N54" s="23">
        <f>3+45</f>
        <v>48</v>
      </c>
      <c r="O54" s="23">
        <f>3+44.3</f>
        <v>47.3</v>
      </c>
      <c r="P54" s="26"/>
      <c r="Q54" s="22">
        <v>3</v>
      </c>
      <c r="R54" s="23">
        <v>3</v>
      </c>
      <c r="S54" s="23">
        <v>3</v>
      </c>
      <c r="T54" s="26"/>
      <c r="U54" s="22">
        <v>3</v>
      </c>
      <c r="V54" s="23">
        <v>3</v>
      </c>
      <c r="W54" s="23">
        <v>3</v>
      </c>
      <c r="X54" s="26"/>
      <c r="Y54" s="20"/>
      <c r="Z54" s="20"/>
      <c r="AA54" s="20"/>
      <c r="AC54" s="87"/>
      <c r="AD54" s="94"/>
      <c r="AE54" s="94"/>
      <c r="AF54" s="87"/>
    </row>
    <row r="55" spans="1:32" ht="23.25" customHeight="1" thickBot="1" x14ac:dyDescent="0.25">
      <c r="A55" s="467"/>
      <c r="B55" s="468"/>
      <c r="C55" s="469"/>
      <c r="D55" s="487"/>
      <c r="E55" s="537"/>
      <c r="F55" s="495"/>
      <c r="G55" s="469"/>
      <c r="H55" s="40" t="s">
        <v>64</v>
      </c>
      <c r="I55" s="22">
        <f>SUM(J55,L55)</f>
        <v>35.299999999999997</v>
      </c>
      <c r="J55" s="41">
        <v>35.299999999999997</v>
      </c>
      <c r="K55" s="41">
        <f>13+6.7</f>
        <v>19.7</v>
      </c>
      <c r="L55" s="77"/>
      <c r="M55" s="22">
        <f>N55+P55</f>
        <v>30</v>
      </c>
      <c r="N55" s="23">
        <v>30</v>
      </c>
      <c r="O55" s="41">
        <v>17.100000000000001</v>
      </c>
      <c r="P55" s="77"/>
      <c r="Q55" s="22">
        <f>R55+T55</f>
        <v>25.2</v>
      </c>
      <c r="R55" s="23">
        <v>25.2</v>
      </c>
      <c r="S55" s="41">
        <v>10</v>
      </c>
      <c r="T55" s="77"/>
      <c r="U55" s="22">
        <v>30</v>
      </c>
      <c r="V55" s="23">
        <v>30</v>
      </c>
      <c r="W55" s="41">
        <v>17.100000000000001</v>
      </c>
      <c r="X55" s="77"/>
      <c r="Y55" s="20"/>
      <c r="Z55" s="20"/>
      <c r="AA55" s="20"/>
      <c r="AC55" s="87"/>
      <c r="AD55" s="94"/>
    </row>
    <row r="56" spans="1:32" ht="30" customHeight="1" thickBot="1" x14ac:dyDescent="0.25">
      <c r="A56" s="480"/>
      <c r="B56" s="482"/>
      <c r="C56" s="483"/>
      <c r="D56" s="530"/>
      <c r="E56" s="538"/>
      <c r="F56" s="476" t="s">
        <v>29</v>
      </c>
      <c r="G56" s="477"/>
      <c r="H56" s="478"/>
      <c r="I56" s="27">
        <f>SUM(J56,L56)</f>
        <v>612.79999999999995</v>
      </c>
      <c r="J56" s="28">
        <f>SUM(J51:J55)</f>
        <v>608.59999999999991</v>
      </c>
      <c r="K56" s="28">
        <f>SUM(K51:K55)</f>
        <v>507.9</v>
      </c>
      <c r="L56" s="28">
        <f>SUM(L51:L55)</f>
        <v>4.2</v>
      </c>
      <c r="M56" s="27">
        <f>SUM(N56,P56)</f>
        <v>887.3</v>
      </c>
      <c r="N56" s="28">
        <f>SUM(N51:N55)</f>
        <v>887.3</v>
      </c>
      <c r="O56" s="28">
        <f>SUM(O51:O55)</f>
        <v>778.3</v>
      </c>
      <c r="P56" s="29">
        <f>SUM(P51:P55)</f>
        <v>0</v>
      </c>
      <c r="Q56" s="65">
        <f>SUM(R56,T56)</f>
        <v>900.5</v>
      </c>
      <c r="R56" s="28">
        <f>SUM(R51:R55)</f>
        <v>900.5</v>
      </c>
      <c r="S56" s="28">
        <f>SUM(S51:S55)</f>
        <v>789.9</v>
      </c>
      <c r="T56" s="29">
        <f>SUM(T51:T55)</f>
        <v>0</v>
      </c>
      <c r="U56" s="65">
        <f>SUM(V56,X56)</f>
        <v>905.3</v>
      </c>
      <c r="V56" s="28">
        <f>SUM(V51:V55)</f>
        <v>905.3</v>
      </c>
      <c r="W56" s="28">
        <f>SUM(W51:W55)</f>
        <v>797</v>
      </c>
      <c r="X56" s="29">
        <f>SUM(X51:X55)</f>
        <v>0</v>
      </c>
      <c r="Y56" s="20"/>
      <c r="Z56" s="20"/>
      <c r="AA56" s="20"/>
    </row>
    <row r="57" spans="1:32" ht="24.4" customHeight="1" x14ac:dyDescent="0.2">
      <c r="A57" s="479">
        <v>2</v>
      </c>
      <c r="B57" s="481">
        <v>1</v>
      </c>
      <c r="C57" s="457">
        <v>3</v>
      </c>
      <c r="D57" s="486" t="s">
        <v>70</v>
      </c>
      <c r="E57" s="539" t="s">
        <v>71</v>
      </c>
      <c r="F57" s="495" t="s">
        <v>52</v>
      </c>
      <c r="G57" s="472" t="s">
        <v>72</v>
      </c>
      <c r="H57" s="95" t="s">
        <v>33</v>
      </c>
      <c r="I57" s="36">
        <f t="shared" ref="I57:I58" si="43">SUM(L57,J57)</f>
        <v>571</v>
      </c>
      <c r="J57" s="18">
        <v>571</v>
      </c>
      <c r="K57" s="18">
        <v>525.9</v>
      </c>
      <c r="L57" s="96">
        <v>0</v>
      </c>
      <c r="M57" s="17">
        <v>704.7</v>
      </c>
      <c r="N57" s="18">
        <v>704.7</v>
      </c>
      <c r="O57" s="18">
        <v>646.6</v>
      </c>
      <c r="P57" s="96">
        <v>0</v>
      </c>
      <c r="Q57" s="17">
        <v>766.1</v>
      </c>
      <c r="R57" s="18">
        <v>766.1</v>
      </c>
      <c r="S57" s="18">
        <v>708</v>
      </c>
      <c r="T57" s="19">
        <v>0</v>
      </c>
      <c r="U57" s="17">
        <v>766.1</v>
      </c>
      <c r="V57" s="18">
        <v>766.1</v>
      </c>
      <c r="W57" s="18">
        <v>708</v>
      </c>
      <c r="X57" s="19">
        <v>0</v>
      </c>
      <c r="Y57" s="20"/>
      <c r="Z57" s="20"/>
      <c r="AA57" s="20"/>
      <c r="AC57" s="94"/>
      <c r="AD57" s="94"/>
      <c r="AE57" s="94"/>
      <c r="AF57" s="94"/>
    </row>
    <row r="58" spans="1:32" ht="24.4" customHeight="1" x14ac:dyDescent="0.2">
      <c r="A58" s="467"/>
      <c r="B58" s="468"/>
      <c r="C58" s="469"/>
      <c r="D58" s="487"/>
      <c r="E58" s="537"/>
      <c r="F58" s="507"/>
      <c r="G58" s="469"/>
      <c r="H58" s="40" t="s">
        <v>64</v>
      </c>
      <c r="I58" s="36">
        <f t="shared" si="43"/>
        <v>63.5</v>
      </c>
      <c r="J58" s="97">
        <v>63.5</v>
      </c>
      <c r="K58" s="97">
        <v>59.8</v>
      </c>
      <c r="L58" s="98"/>
      <c r="M58" s="36">
        <v>75.3</v>
      </c>
      <c r="N58" s="41">
        <v>75.3</v>
      </c>
      <c r="O58" s="41">
        <v>65.8</v>
      </c>
      <c r="P58" s="98"/>
      <c r="Q58" s="22">
        <v>75.3</v>
      </c>
      <c r="R58" s="41">
        <v>75.3</v>
      </c>
      <c r="S58" s="41">
        <v>65.8</v>
      </c>
      <c r="T58" s="77"/>
      <c r="U58" s="22">
        <v>75.3</v>
      </c>
      <c r="V58" s="41">
        <v>75.3</v>
      </c>
      <c r="W58" s="41">
        <v>65.8</v>
      </c>
      <c r="X58" s="77"/>
      <c r="Y58" s="20"/>
      <c r="Z58" s="20"/>
      <c r="AA58" s="20"/>
      <c r="AC58" s="87"/>
      <c r="AD58" s="94"/>
    </row>
    <row r="59" spans="1:32" ht="24.4" customHeight="1" x14ac:dyDescent="0.2">
      <c r="A59" s="467"/>
      <c r="B59" s="468"/>
      <c r="C59" s="469"/>
      <c r="D59" s="487"/>
      <c r="E59" s="537"/>
      <c r="F59" s="457" t="s">
        <v>73</v>
      </c>
      <c r="G59" s="469"/>
      <c r="H59" s="78" t="s">
        <v>41</v>
      </c>
      <c r="I59" s="36">
        <f>SUM(L59,J59)</f>
        <v>339.8</v>
      </c>
      <c r="J59" s="80">
        <f>283.3+4.8+21.7+30</f>
        <v>339.8</v>
      </c>
      <c r="K59" s="80">
        <f>277.3+4.7+21.4+29.6</f>
        <v>333</v>
      </c>
      <c r="L59" s="85"/>
      <c r="M59" s="350">
        <f>N59+P59</f>
        <v>520.79999999999995</v>
      </c>
      <c r="N59" s="351">
        <f>466.7+54.1</f>
        <v>520.79999999999995</v>
      </c>
      <c r="O59" s="351">
        <f>457.1+53.3</f>
        <v>510.40000000000003</v>
      </c>
      <c r="P59" s="352"/>
      <c r="Q59" s="36">
        <v>466.7</v>
      </c>
      <c r="R59" s="80">
        <v>466.7</v>
      </c>
      <c r="S59" s="80">
        <v>457.1</v>
      </c>
      <c r="T59" s="86"/>
      <c r="U59" s="36">
        <v>466.7</v>
      </c>
      <c r="V59" s="80">
        <v>466.7</v>
      </c>
      <c r="W59" s="80">
        <v>457.1</v>
      </c>
      <c r="X59" s="86"/>
      <c r="Y59" s="20"/>
      <c r="Z59" s="20"/>
      <c r="AA59" s="20"/>
    </row>
    <row r="60" spans="1:32" ht="24.4" customHeight="1" thickBot="1" x14ac:dyDescent="0.25">
      <c r="A60" s="467"/>
      <c r="B60" s="468"/>
      <c r="C60" s="469"/>
      <c r="D60" s="487"/>
      <c r="E60" s="537"/>
      <c r="F60" s="473"/>
      <c r="G60" s="473"/>
      <c r="H60" s="99" t="s">
        <v>66</v>
      </c>
      <c r="I60" s="36"/>
      <c r="J60" s="80"/>
      <c r="K60" s="100"/>
      <c r="L60" s="101"/>
      <c r="M60" s="38">
        <v>94.6</v>
      </c>
      <c r="N60" s="100">
        <v>94.6</v>
      </c>
      <c r="O60" s="100">
        <v>93.2</v>
      </c>
      <c r="P60" s="102"/>
      <c r="Q60" s="46">
        <v>94.6</v>
      </c>
      <c r="R60" s="100">
        <v>94.6</v>
      </c>
      <c r="S60" s="100">
        <v>93.2</v>
      </c>
      <c r="T60" s="103"/>
      <c r="U60" s="46">
        <v>94.6</v>
      </c>
      <c r="V60" s="100">
        <v>94.6</v>
      </c>
      <c r="W60" s="100">
        <v>93.2</v>
      </c>
      <c r="X60" s="103"/>
      <c r="Y60" s="20"/>
      <c r="Z60" s="20"/>
      <c r="AA60" s="20"/>
    </row>
    <row r="61" spans="1:32" ht="24.4" customHeight="1" thickBot="1" x14ac:dyDescent="0.25">
      <c r="A61" s="480"/>
      <c r="B61" s="482"/>
      <c r="C61" s="483"/>
      <c r="D61" s="530"/>
      <c r="E61" s="538"/>
      <c r="F61" s="476" t="s">
        <v>29</v>
      </c>
      <c r="G61" s="517"/>
      <c r="H61" s="478"/>
      <c r="I61" s="27">
        <f>SUM(I57:I58,I59:I60)</f>
        <v>974.3</v>
      </c>
      <c r="J61" s="28">
        <f>SUM(J57:J58,J59:J60)</f>
        <v>974.3</v>
      </c>
      <c r="K61" s="28">
        <f t="shared" ref="K61:X61" si="44">SUM(K57:K58,K59:K60)</f>
        <v>918.69999999999993</v>
      </c>
      <c r="L61" s="28">
        <f t="shared" si="44"/>
        <v>0</v>
      </c>
      <c r="M61" s="27">
        <f t="shared" si="44"/>
        <v>1395.3999999999999</v>
      </c>
      <c r="N61" s="28">
        <f t="shared" si="44"/>
        <v>1395.3999999999999</v>
      </c>
      <c r="O61" s="28">
        <f t="shared" si="44"/>
        <v>1316</v>
      </c>
      <c r="P61" s="104">
        <f t="shared" si="44"/>
        <v>0</v>
      </c>
      <c r="Q61" s="105">
        <f t="shared" si="44"/>
        <v>1402.6999999999998</v>
      </c>
      <c r="R61" s="28">
        <f t="shared" si="44"/>
        <v>1402.6999999999998</v>
      </c>
      <c r="S61" s="28">
        <f t="shared" si="44"/>
        <v>1324.1000000000001</v>
      </c>
      <c r="T61" s="29">
        <f t="shared" si="44"/>
        <v>0</v>
      </c>
      <c r="U61" s="105">
        <f t="shared" si="44"/>
        <v>1402.6999999999998</v>
      </c>
      <c r="V61" s="28">
        <f t="shared" si="44"/>
        <v>1402.6999999999998</v>
      </c>
      <c r="W61" s="28">
        <f t="shared" si="44"/>
        <v>1324.1000000000001</v>
      </c>
      <c r="X61" s="29">
        <f t="shared" si="44"/>
        <v>0</v>
      </c>
      <c r="Y61" s="20"/>
      <c r="Z61" s="20"/>
      <c r="AA61" s="20"/>
    </row>
    <row r="62" spans="1:32" ht="24.4" customHeight="1" x14ac:dyDescent="0.2">
      <c r="A62" s="479">
        <v>2</v>
      </c>
      <c r="B62" s="481">
        <v>1</v>
      </c>
      <c r="C62" s="457">
        <v>4</v>
      </c>
      <c r="D62" s="458" t="s">
        <v>74</v>
      </c>
      <c r="E62" s="488" t="s">
        <v>75</v>
      </c>
      <c r="F62" s="472" t="s">
        <v>76</v>
      </c>
      <c r="G62" s="472" t="s">
        <v>77</v>
      </c>
      <c r="H62" s="61" t="s">
        <v>64</v>
      </c>
      <c r="I62" s="106">
        <f>J62+L62</f>
        <v>1005</v>
      </c>
      <c r="J62" s="107">
        <v>994.1</v>
      </c>
      <c r="K62" s="107">
        <v>773</v>
      </c>
      <c r="L62" s="108">
        <v>10.9</v>
      </c>
      <c r="M62" s="17">
        <f>N62+P62</f>
        <v>1078</v>
      </c>
      <c r="N62" s="18">
        <v>1078</v>
      </c>
      <c r="O62" s="18">
        <v>832.5</v>
      </c>
      <c r="P62" s="19">
        <v>0</v>
      </c>
      <c r="Q62" s="17">
        <v>1078</v>
      </c>
      <c r="R62" s="18">
        <v>1078</v>
      </c>
      <c r="S62" s="18">
        <v>832.5</v>
      </c>
      <c r="T62" s="19"/>
      <c r="U62" s="17">
        <v>1078</v>
      </c>
      <c r="V62" s="18">
        <v>1078</v>
      </c>
      <c r="W62" s="18">
        <v>832.5</v>
      </c>
      <c r="X62" s="19"/>
      <c r="Y62" s="20"/>
      <c r="Z62" s="20"/>
      <c r="AA62" s="20"/>
    </row>
    <row r="63" spans="1:32" ht="24.4" customHeight="1" x14ac:dyDescent="0.2">
      <c r="A63" s="467"/>
      <c r="B63" s="468"/>
      <c r="C63" s="469"/>
      <c r="D63" s="470"/>
      <c r="E63" s="471"/>
      <c r="F63" s="469"/>
      <c r="G63" s="469"/>
      <c r="H63" s="62" t="s">
        <v>41</v>
      </c>
      <c r="I63" s="22">
        <v>269.8</v>
      </c>
      <c r="J63" s="41">
        <v>269.8</v>
      </c>
      <c r="K63" s="41">
        <v>268.2</v>
      </c>
      <c r="L63" s="109"/>
      <c r="M63" s="22">
        <f>N63+P63</f>
        <v>294.7</v>
      </c>
      <c r="N63" s="97">
        <v>294.7</v>
      </c>
      <c r="O63" s="97">
        <v>271.2</v>
      </c>
      <c r="P63" s="77"/>
      <c r="Q63" s="22">
        <v>276.8</v>
      </c>
      <c r="R63" s="41">
        <v>276.8</v>
      </c>
      <c r="S63" s="41">
        <v>271.2</v>
      </c>
      <c r="T63" s="77"/>
      <c r="U63" s="22">
        <v>276.8</v>
      </c>
      <c r="V63" s="41">
        <v>276.8</v>
      </c>
      <c r="W63" s="41">
        <v>271.2</v>
      </c>
      <c r="X63" s="77"/>
      <c r="Y63" s="20"/>
      <c r="Z63" s="20"/>
      <c r="AA63" s="20"/>
    </row>
    <row r="64" spans="1:32" ht="24.4" customHeight="1" x14ac:dyDescent="0.2">
      <c r="A64" s="467"/>
      <c r="B64" s="468"/>
      <c r="C64" s="469"/>
      <c r="D64" s="470"/>
      <c r="E64" s="471"/>
      <c r="F64" s="469"/>
      <c r="G64" s="469"/>
      <c r="H64" s="62" t="s">
        <v>46</v>
      </c>
      <c r="I64" s="110"/>
      <c r="J64" s="97"/>
      <c r="K64" s="97"/>
      <c r="L64" s="111">
        <v>0</v>
      </c>
      <c r="M64" s="63"/>
      <c r="N64" s="112"/>
      <c r="O64" s="112"/>
      <c r="P64" s="42"/>
      <c r="Q64" s="63"/>
      <c r="R64" s="41"/>
      <c r="S64" s="44"/>
      <c r="T64" s="42"/>
      <c r="U64" s="63"/>
      <c r="V64" s="41"/>
      <c r="W64" s="44"/>
      <c r="X64" s="42"/>
      <c r="Y64" s="20"/>
      <c r="Z64" s="20"/>
      <c r="AA64" s="20"/>
    </row>
    <row r="65" spans="1:32" ht="24.4" customHeight="1" x14ac:dyDescent="0.2">
      <c r="A65" s="467"/>
      <c r="B65" s="468"/>
      <c r="C65" s="469"/>
      <c r="D65" s="470"/>
      <c r="E65" s="471"/>
      <c r="F65" s="469"/>
      <c r="G65" s="469"/>
      <c r="H65" s="62" t="s">
        <v>33</v>
      </c>
      <c r="I65" s="112">
        <f>J65+L65</f>
        <v>48.599999999999994</v>
      </c>
      <c r="J65" s="112">
        <v>1.3</v>
      </c>
      <c r="K65" s="112">
        <v>0</v>
      </c>
      <c r="L65" s="111">
        <v>47.3</v>
      </c>
      <c r="M65" s="44">
        <v>0</v>
      </c>
      <c r="N65" s="112">
        <v>0</v>
      </c>
      <c r="O65" s="112">
        <v>0</v>
      </c>
      <c r="P65" s="42"/>
      <c r="Q65" s="44">
        <v>0</v>
      </c>
      <c r="R65" s="41">
        <v>0</v>
      </c>
      <c r="S65" s="44">
        <v>0</v>
      </c>
      <c r="T65" s="42"/>
      <c r="U65" s="44">
        <v>0</v>
      </c>
      <c r="V65" s="41">
        <v>0</v>
      </c>
      <c r="W65" s="44">
        <v>0</v>
      </c>
      <c r="X65" s="42"/>
      <c r="Y65" s="20"/>
      <c r="Z65" s="20"/>
      <c r="AA65" s="20"/>
    </row>
    <row r="66" spans="1:32" ht="24.4" customHeight="1" thickBot="1" x14ac:dyDescent="0.25">
      <c r="A66" s="467"/>
      <c r="B66" s="468"/>
      <c r="C66" s="469"/>
      <c r="D66" s="470"/>
      <c r="E66" s="471"/>
      <c r="F66" s="469"/>
      <c r="G66" s="469"/>
      <c r="H66" s="62" t="s">
        <v>78</v>
      </c>
      <c r="I66" s="113">
        <v>1418.9</v>
      </c>
      <c r="J66" s="114">
        <v>1418.9</v>
      </c>
      <c r="K66" s="114">
        <v>811</v>
      </c>
      <c r="L66" s="115">
        <v>0</v>
      </c>
      <c r="M66" s="46">
        <v>1311.3</v>
      </c>
      <c r="N66" s="114">
        <v>1311.3</v>
      </c>
      <c r="O66" s="114">
        <v>801.3</v>
      </c>
      <c r="P66" s="116">
        <v>0</v>
      </c>
      <c r="Q66" s="46">
        <v>1311.3</v>
      </c>
      <c r="R66" s="117">
        <v>1311.3</v>
      </c>
      <c r="S66" s="117">
        <v>802.3</v>
      </c>
      <c r="T66" s="116">
        <v>0</v>
      </c>
      <c r="U66" s="46">
        <v>1311.3</v>
      </c>
      <c r="V66" s="117">
        <v>1311.3</v>
      </c>
      <c r="W66" s="117">
        <v>802.3</v>
      </c>
      <c r="X66" s="116">
        <v>0</v>
      </c>
      <c r="Y66" s="20"/>
      <c r="Z66" s="20"/>
      <c r="AA66" s="20"/>
    </row>
    <row r="67" spans="1:32" ht="20.100000000000001" customHeight="1" thickBot="1" x14ac:dyDescent="0.25">
      <c r="A67" s="480"/>
      <c r="B67" s="482"/>
      <c r="C67" s="483"/>
      <c r="D67" s="498"/>
      <c r="E67" s="471"/>
      <c r="F67" s="476" t="s">
        <v>29</v>
      </c>
      <c r="G67" s="477"/>
      <c r="H67" s="478"/>
      <c r="I67" s="27">
        <f t="shared" ref="I67" si="45">SUM(J67,L67)</f>
        <v>2742.3</v>
      </c>
      <c r="J67" s="28">
        <f>SUM(J62:J66)</f>
        <v>2684.1000000000004</v>
      </c>
      <c r="K67" s="28">
        <f>SUM(K62:K66)</f>
        <v>1852.2</v>
      </c>
      <c r="L67" s="29">
        <f>SUM(L62:L66)</f>
        <v>58.199999999999996</v>
      </c>
      <c r="M67" s="65">
        <f t="shared" ref="M67" si="46">SUM(N67,P67)</f>
        <v>2684</v>
      </c>
      <c r="N67" s="28">
        <f>SUM(N62:N66)</f>
        <v>2684</v>
      </c>
      <c r="O67" s="28">
        <f>SUM(O62:O66)</f>
        <v>1905</v>
      </c>
      <c r="P67" s="29">
        <f>SUM(P62:P66)</f>
        <v>0</v>
      </c>
      <c r="Q67" s="65">
        <f t="shared" ref="Q67" si="47">SUM(R67,T67)</f>
        <v>2666.1</v>
      </c>
      <c r="R67" s="28">
        <f>SUM(R62:R66)</f>
        <v>2666.1</v>
      </c>
      <c r="S67" s="28">
        <f>SUM(S62:S66)</f>
        <v>1906</v>
      </c>
      <c r="T67" s="29">
        <f>SUM(T62:T66)</f>
        <v>0</v>
      </c>
      <c r="U67" s="65">
        <f t="shared" ref="U67" si="48">SUM(V67,X67)</f>
        <v>2666.1</v>
      </c>
      <c r="V67" s="28">
        <f>SUM(V62:V66)</f>
        <v>2666.1</v>
      </c>
      <c r="W67" s="28">
        <f>SUM(W62:W66)</f>
        <v>1906</v>
      </c>
      <c r="X67" s="29">
        <f>SUM(X62:X66)</f>
        <v>0</v>
      </c>
      <c r="Y67" s="20"/>
      <c r="Z67" s="20"/>
      <c r="AA67" s="20"/>
    </row>
    <row r="68" spans="1:32" ht="27.75" customHeight="1" x14ac:dyDescent="0.2">
      <c r="A68" s="533">
        <v>2</v>
      </c>
      <c r="B68" s="481">
        <v>1</v>
      </c>
      <c r="C68" s="457">
        <v>5</v>
      </c>
      <c r="D68" s="535" t="s">
        <v>79</v>
      </c>
      <c r="E68" s="506" t="s">
        <v>80</v>
      </c>
      <c r="F68" s="469" t="s">
        <v>52</v>
      </c>
      <c r="G68" s="469" t="s">
        <v>81</v>
      </c>
      <c r="H68" s="95" t="s">
        <v>33</v>
      </c>
      <c r="I68" s="22">
        <f>J68+L68</f>
        <v>415.9</v>
      </c>
      <c r="J68" s="23">
        <v>412</v>
      </c>
      <c r="K68" s="23">
        <v>370.3</v>
      </c>
      <c r="L68" s="26">
        <v>3.9</v>
      </c>
      <c r="M68" s="22">
        <f>SUM(N68,P68)</f>
        <v>500</v>
      </c>
      <c r="N68" s="23">
        <v>500</v>
      </c>
      <c r="O68" s="23">
        <v>474.4</v>
      </c>
      <c r="P68" s="26">
        <v>0</v>
      </c>
      <c r="Q68" s="22">
        <f>SUM(R68,T68)</f>
        <v>544.70000000000005</v>
      </c>
      <c r="R68" s="23">
        <v>544.70000000000005</v>
      </c>
      <c r="S68" s="23">
        <v>519.1</v>
      </c>
      <c r="T68" s="26">
        <v>0</v>
      </c>
      <c r="U68" s="22">
        <f>SUM(V68,X68)</f>
        <v>544.70000000000005</v>
      </c>
      <c r="V68" s="23">
        <v>544.70000000000005</v>
      </c>
      <c r="W68" s="23">
        <v>519.1</v>
      </c>
      <c r="X68" s="26">
        <v>0</v>
      </c>
      <c r="Y68" s="20"/>
      <c r="Z68" s="20"/>
      <c r="AA68" s="20"/>
      <c r="AC68" s="94"/>
      <c r="AD68" s="94"/>
      <c r="AE68" s="94"/>
      <c r="AF68" s="94"/>
    </row>
    <row r="69" spans="1:32" ht="27.75" customHeight="1" x14ac:dyDescent="0.2">
      <c r="A69" s="533"/>
      <c r="B69" s="468"/>
      <c r="C69" s="469"/>
      <c r="D69" s="535"/>
      <c r="E69" s="495"/>
      <c r="F69" s="469"/>
      <c r="G69" s="469"/>
      <c r="H69" s="118" t="s">
        <v>41</v>
      </c>
      <c r="I69" s="38">
        <f>J69+L69</f>
        <v>14.3</v>
      </c>
      <c r="J69" s="39">
        <v>14.3</v>
      </c>
      <c r="K69" s="39">
        <v>14.1</v>
      </c>
      <c r="L69" s="37"/>
      <c r="M69" s="38">
        <f>N69+P69</f>
        <v>24.6</v>
      </c>
      <c r="N69" s="39">
        <f>1.5+23.1</f>
        <v>24.6</v>
      </c>
      <c r="O69" s="353">
        <f>1.5+22.7</f>
        <v>24.2</v>
      </c>
      <c r="P69" s="37"/>
      <c r="Q69" s="38"/>
      <c r="R69" s="39"/>
      <c r="S69" s="39"/>
      <c r="T69" s="37"/>
      <c r="U69" s="38"/>
      <c r="V69" s="39"/>
      <c r="W69" s="39"/>
      <c r="X69" s="37"/>
      <c r="Y69" s="20"/>
      <c r="Z69" s="20"/>
      <c r="AA69" s="20"/>
      <c r="AC69" s="94"/>
      <c r="AD69" s="94"/>
      <c r="AE69" s="94"/>
      <c r="AF69" s="94"/>
    </row>
    <row r="70" spans="1:32" ht="24.4" customHeight="1" thickBot="1" x14ac:dyDescent="0.25">
      <c r="A70" s="533"/>
      <c r="B70" s="468"/>
      <c r="C70" s="469"/>
      <c r="D70" s="535"/>
      <c r="E70" s="495"/>
      <c r="F70" s="469"/>
      <c r="G70" s="469"/>
      <c r="H70" s="62" t="s">
        <v>46</v>
      </c>
      <c r="I70" s="43">
        <v>0</v>
      </c>
      <c r="J70" s="44">
        <v>0</v>
      </c>
      <c r="K70" s="44">
        <v>0</v>
      </c>
      <c r="L70" s="42"/>
      <c r="M70" s="43">
        <f>N70+P70</f>
        <v>0</v>
      </c>
      <c r="N70" s="44"/>
      <c r="O70" s="44"/>
      <c r="P70" s="42"/>
      <c r="Q70" s="43">
        <f>R70+T70</f>
        <v>0</v>
      </c>
      <c r="R70" s="44"/>
      <c r="S70" s="44"/>
      <c r="T70" s="44"/>
      <c r="U70" s="43">
        <f>V70+X70</f>
        <v>0</v>
      </c>
      <c r="V70" s="44"/>
      <c r="W70" s="44"/>
      <c r="X70" s="42"/>
      <c r="Y70" s="20"/>
      <c r="Z70" s="20"/>
      <c r="AA70" s="20"/>
    </row>
    <row r="71" spans="1:32" ht="45" customHeight="1" thickBot="1" x14ac:dyDescent="0.25">
      <c r="A71" s="534"/>
      <c r="B71" s="482"/>
      <c r="C71" s="483"/>
      <c r="D71" s="535"/>
      <c r="E71" s="536"/>
      <c r="F71" s="489" t="s">
        <v>29</v>
      </c>
      <c r="G71" s="465"/>
      <c r="H71" s="466"/>
      <c r="I71" s="27">
        <f>SUM(J71,L71)</f>
        <v>430.2</v>
      </c>
      <c r="J71" s="28">
        <f>J68+J70+J69</f>
        <v>426.3</v>
      </c>
      <c r="K71" s="28">
        <f>K68+K70+K69</f>
        <v>384.40000000000003</v>
      </c>
      <c r="L71" s="29">
        <f>SUM(L68:L68)</f>
        <v>3.9</v>
      </c>
      <c r="M71" s="27">
        <f t="shared" ref="M71:M78" si="49">SUM(N71,P71)</f>
        <v>524.6</v>
      </c>
      <c r="N71" s="28">
        <f>N68+N70+N69</f>
        <v>524.6</v>
      </c>
      <c r="O71" s="28">
        <f>O68+O70+O69</f>
        <v>498.59999999999997</v>
      </c>
      <c r="P71" s="29">
        <f>SUM(P68:P70)</f>
        <v>0</v>
      </c>
      <c r="Q71" s="27">
        <f>SUM(R71,T71)</f>
        <v>544.70000000000005</v>
      </c>
      <c r="R71" s="28">
        <f>R68+R70+R69</f>
        <v>544.70000000000005</v>
      </c>
      <c r="S71" s="28">
        <f>S68+S70+S69</f>
        <v>519.1</v>
      </c>
      <c r="T71" s="29">
        <f>SUM(T68:T68)</f>
        <v>0</v>
      </c>
      <c r="U71" s="27">
        <f>SUM(V71,X71)</f>
        <v>544.70000000000005</v>
      </c>
      <c r="V71" s="28">
        <f>V68+V70+V69</f>
        <v>544.70000000000005</v>
      </c>
      <c r="W71" s="28">
        <f>W68+W70+W69</f>
        <v>519.1</v>
      </c>
      <c r="X71" s="29">
        <f>SUM(X68:X68)</f>
        <v>0</v>
      </c>
      <c r="Y71" s="20"/>
      <c r="Z71" s="20"/>
      <c r="AA71" s="20"/>
      <c r="AC71" s="87"/>
      <c r="AD71" s="87"/>
    </row>
    <row r="72" spans="1:32" ht="24.4" customHeight="1" x14ac:dyDescent="0.2">
      <c r="A72" s="479">
        <v>2</v>
      </c>
      <c r="B72" s="481">
        <v>1</v>
      </c>
      <c r="C72" s="457">
        <v>6</v>
      </c>
      <c r="D72" s="486" t="s">
        <v>82</v>
      </c>
      <c r="E72" s="531" t="s">
        <v>62</v>
      </c>
      <c r="F72" s="472" t="s">
        <v>52</v>
      </c>
      <c r="G72" s="472" t="s">
        <v>83</v>
      </c>
      <c r="H72" s="119" t="s">
        <v>33</v>
      </c>
      <c r="I72" s="17">
        <f>J72+L72</f>
        <v>159.4</v>
      </c>
      <c r="J72" s="18">
        <v>157.4</v>
      </c>
      <c r="K72" s="18">
        <v>146.9</v>
      </c>
      <c r="L72" s="19">
        <v>2</v>
      </c>
      <c r="M72" s="60">
        <f t="shared" si="49"/>
        <v>193.6</v>
      </c>
      <c r="N72" s="23">
        <v>193.6</v>
      </c>
      <c r="O72" s="23">
        <v>179.3</v>
      </c>
      <c r="P72" s="19">
        <v>0</v>
      </c>
      <c r="Q72" s="60">
        <f>SUM(R72,T72)</f>
        <v>213.5</v>
      </c>
      <c r="R72" s="23">
        <v>213.5</v>
      </c>
      <c r="S72" s="18">
        <v>199.2</v>
      </c>
      <c r="T72" s="19">
        <v>0</v>
      </c>
      <c r="U72" s="60">
        <f>SUM(V72,X72)</f>
        <v>213.5</v>
      </c>
      <c r="V72" s="23">
        <v>213.5</v>
      </c>
      <c r="W72" s="18">
        <v>199.2</v>
      </c>
      <c r="X72" s="19">
        <v>0</v>
      </c>
      <c r="Y72" s="20"/>
      <c r="Z72" s="20"/>
      <c r="AA72" s="20"/>
      <c r="AC72" s="87"/>
      <c r="AD72" s="87"/>
      <c r="AE72" s="87"/>
      <c r="AF72" s="87"/>
    </row>
    <row r="73" spans="1:32" ht="24.4" customHeight="1" x14ac:dyDescent="0.2">
      <c r="A73" s="467"/>
      <c r="B73" s="468"/>
      <c r="C73" s="469"/>
      <c r="D73" s="487"/>
      <c r="E73" s="531"/>
      <c r="F73" s="469"/>
      <c r="G73" s="469"/>
      <c r="H73" s="40" t="s">
        <v>41</v>
      </c>
      <c r="I73" s="38">
        <f>J73+L73</f>
        <v>7.1999999999999993</v>
      </c>
      <c r="J73" s="39">
        <f>7.1+0.1</f>
        <v>7.1999999999999993</v>
      </c>
      <c r="K73" s="39">
        <v>7.1</v>
      </c>
      <c r="L73" s="37"/>
      <c r="M73" s="60">
        <f t="shared" si="49"/>
        <v>13.1</v>
      </c>
      <c r="N73" s="39">
        <f>1.5+11.6</f>
        <v>13.1</v>
      </c>
      <c r="O73" s="39">
        <f>1.5+11.4</f>
        <v>12.9</v>
      </c>
      <c r="P73" s="37"/>
      <c r="Q73" s="63"/>
      <c r="R73" s="39"/>
      <c r="S73" s="39"/>
      <c r="T73" s="37"/>
      <c r="U73" s="63"/>
      <c r="V73" s="39"/>
      <c r="W73" s="39"/>
      <c r="X73" s="37"/>
      <c r="Y73" s="20"/>
      <c r="Z73" s="20"/>
      <c r="AA73" s="20"/>
      <c r="AC73" s="87"/>
      <c r="AD73" s="87"/>
      <c r="AE73" s="87"/>
      <c r="AF73" s="87"/>
    </row>
    <row r="74" spans="1:32" ht="24.4" customHeight="1" thickBot="1" x14ac:dyDescent="0.25">
      <c r="A74" s="467"/>
      <c r="B74" s="468"/>
      <c r="C74" s="469"/>
      <c r="D74" s="487"/>
      <c r="E74" s="531"/>
      <c r="F74" s="469"/>
      <c r="G74" s="469"/>
      <c r="H74" s="120" t="s">
        <v>64</v>
      </c>
      <c r="I74" s="46">
        <f>J74+L74</f>
        <v>5.5</v>
      </c>
      <c r="J74" s="117">
        <v>5.5</v>
      </c>
      <c r="K74" s="117"/>
      <c r="L74" s="116">
        <v>0</v>
      </c>
      <c r="M74" s="60">
        <f t="shared" si="49"/>
        <v>6.3</v>
      </c>
      <c r="N74" s="117">
        <v>6.3</v>
      </c>
      <c r="O74" s="117"/>
      <c r="P74" s="116">
        <v>0</v>
      </c>
      <c r="Q74" s="46">
        <f>SUM(R74,T74)</f>
        <v>6.3</v>
      </c>
      <c r="R74" s="117">
        <v>6.3</v>
      </c>
      <c r="S74" s="117"/>
      <c r="T74" s="116">
        <v>0</v>
      </c>
      <c r="U74" s="46">
        <f>SUM(V74,X74)</f>
        <v>6.3</v>
      </c>
      <c r="V74" s="117">
        <v>6.3</v>
      </c>
      <c r="W74" s="117"/>
      <c r="X74" s="116">
        <v>0</v>
      </c>
      <c r="Y74" s="20"/>
      <c r="Z74" s="20"/>
      <c r="AA74" s="20"/>
      <c r="AC74" s="87"/>
      <c r="AD74" s="87"/>
    </row>
    <row r="75" spans="1:32" ht="17.100000000000001" customHeight="1" thickBot="1" x14ac:dyDescent="0.25">
      <c r="A75" s="480"/>
      <c r="B75" s="482"/>
      <c r="C75" s="483"/>
      <c r="D75" s="530"/>
      <c r="E75" s="532"/>
      <c r="F75" s="489" t="s">
        <v>29</v>
      </c>
      <c r="G75" s="465"/>
      <c r="H75" s="466"/>
      <c r="I75" s="121">
        <f>SUM(J75,L75)</f>
        <v>172.1</v>
      </c>
      <c r="J75" s="122">
        <f>SUM(J72:J74)</f>
        <v>170.1</v>
      </c>
      <c r="K75" s="122">
        <f>SUM(K72:K74)</f>
        <v>154</v>
      </c>
      <c r="L75" s="123">
        <f>SUM(L72:L74)</f>
        <v>2</v>
      </c>
      <c r="M75" s="124">
        <f t="shared" si="49"/>
        <v>213</v>
      </c>
      <c r="N75" s="122">
        <f>SUM(N72:N74)</f>
        <v>213</v>
      </c>
      <c r="O75" s="122">
        <f>SUM(O72:O74)</f>
        <v>192.20000000000002</v>
      </c>
      <c r="P75" s="123">
        <f>SUM(P72:P74)</f>
        <v>0</v>
      </c>
      <c r="Q75" s="124">
        <f>SUM(R75,T75)</f>
        <v>219.8</v>
      </c>
      <c r="R75" s="122">
        <f>SUM(R72:R74)</f>
        <v>219.8</v>
      </c>
      <c r="S75" s="122">
        <f>SUM(S72:S74)</f>
        <v>199.2</v>
      </c>
      <c r="T75" s="123">
        <f>SUM(T72:T74)</f>
        <v>0</v>
      </c>
      <c r="U75" s="124">
        <f>SUM(V75,X75)</f>
        <v>219.8</v>
      </c>
      <c r="V75" s="122">
        <f>SUM(V72:V74)</f>
        <v>219.8</v>
      </c>
      <c r="W75" s="122">
        <f>SUM(W72:W74)</f>
        <v>199.2</v>
      </c>
      <c r="X75" s="123">
        <f>SUM(X72:X74)</f>
        <v>0</v>
      </c>
      <c r="Y75" s="20"/>
      <c r="Z75" s="20"/>
      <c r="AA75" s="20"/>
    </row>
    <row r="76" spans="1:32" ht="30.75" customHeight="1" x14ac:dyDescent="0.2">
      <c r="A76" s="479">
        <v>2</v>
      </c>
      <c r="B76" s="481">
        <v>1</v>
      </c>
      <c r="C76" s="457">
        <v>7</v>
      </c>
      <c r="D76" s="529" t="s">
        <v>84</v>
      </c>
      <c r="E76" s="456" t="s">
        <v>62</v>
      </c>
      <c r="F76" s="472" t="s">
        <v>52</v>
      </c>
      <c r="G76" s="472" t="s">
        <v>85</v>
      </c>
      <c r="H76" s="125" t="s">
        <v>33</v>
      </c>
      <c r="I76" s="18">
        <f>J76+L76</f>
        <v>106.2</v>
      </c>
      <c r="J76" s="18">
        <v>106.2</v>
      </c>
      <c r="K76" s="18">
        <v>64.5</v>
      </c>
      <c r="L76" s="19"/>
      <c r="M76" s="199">
        <f t="shared" si="49"/>
        <v>147.9</v>
      </c>
      <c r="N76" s="18">
        <v>147.9</v>
      </c>
      <c r="O76" s="18">
        <v>94.9</v>
      </c>
      <c r="P76" s="19"/>
      <c r="Q76" s="18">
        <f>SUM(R76,T76)</f>
        <v>158.4</v>
      </c>
      <c r="R76" s="18">
        <v>158.4</v>
      </c>
      <c r="S76" s="18">
        <v>105.5</v>
      </c>
      <c r="T76" s="19"/>
      <c r="U76" s="18">
        <f>SUM(V76,X76)</f>
        <v>158.4</v>
      </c>
      <c r="V76" s="18">
        <v>158.4</v>
      </c>
      <c r="W76" s="18">
        <v>105.5</v>
      </c>
      <c r="X76" s="19"/>
      <c r="Y76" s="20"/>
      <c r="Z76" s="20"/>
      <c r="AA76" s="20"/>
      <c r="AC76" s="87"/>
      <c r="AD76" s="87"/>
      <c r="AE76" s="87"/>
      <c r="AF76" s="87"/>
    </row>
    <row r="77" spans="1:32" ht="30.75" customHeight="1" thickBot="1" x14ac:dyDescent="0.25">
      <c r="A77" s="467"/>
      <c r="B77" s="468"/>
      <c r="C77" s="469"/>
      <c r="D77" s="529"/>
      <c r="E77" s="499"/>
      <c r="F77" s="473"/>
      <c r="G77" s="473"/>
      <c r="H77" s="40" t="s">
        <v>41</v>
      </c>
      <c r="I77" s="63">
        <f>J77+L77</f>
        <v>2.2999999999999998</v>
      </c>
      <c r="J77" s="39">
        <v>2.2999999999999998</v>
      </c>
      <c r="K77" s="39">
        <v>2.2000000000000002</v>
      </c>
      <c r="L77" s="37"/>
      <c r="M77" s="46">
        <f t="shared" si="49"/>
        <v>10.1</v>
      </c>
      <c r="N77" s="64">
        <f>1+9.1</f>
        <v>10.1</v>
      </c>
      <c r="O77" s="64">
        <f>1+9</f>
        <v>10</v>
      </c>
      <c r="P77" s="37"/>
      <c r="Q77" s="126"/>
      <c r="R77" s="64"/>
      <c r="S77" s="64"/>
      <c r="T77" s="37"/>
      <c r="U77" s="126"/>
      <c r="V77" s="64"/>
      <c r="W77" s="64"/>
      <c r="X77" s="37"/>
      <c r="Y77" s="20"/>
      <c r="Z77" s="20"/>
      <c r="AA77" s="20"/>
      <c r="AC77" s="87"/>
      <c r="AD77" s="87"/>
      <c r="AE77" s="87"/>
      <c r="AF77" s="87"/>
    </row>
    <row r="78" spans="1:32" ht="30.75" customHeight="1" thickBot="1" x14ac:dyDescent="0.25">
      <c r="A78" s="480"/>
      <c r="B78" s="482"/>
      <c r="C78" s="483"/>
      <c r="D78" s="529"/>
      <c r="E78" s="499"/>
      <c r="F78" s="489" t="s">
        <v>29</v>
      </c>
      <c r="G78" s="465"/>
      <c r="H78" s="466"/>
      <c r="I78" s="27">
        <f t="shared" ref="I78" si="50">SUM(J78,L78)</f>
        <v>108.5</v>
      </c>
      <c r="J78" s="28">
        <f>SUM(J76:J77)</f>
        <v>108.5</v>
      </c>
      <c r="K78" s="28">
        <f t="shared" ref="K78:X78" si="51">SUM(K76:K77)</f>
        <v>66.7</v>
      </c>
      <c r="L78" s="32">
        <f t="shared" si="51"/>
        <v>0</v>
      </c>
      <c r="M78" s="124">
        <f t="shared" si="49"/>
        <v>158</v>
      </c>
      <c r="N78" s="28">
        <f t="shared" si="51"/>
        <v>158</v>
      </c>
      <c r="O78" s="28">
        <f t="shared" si="51"/>
        <v>104.9</v>
      </c>
      <c r="P78" s="29">
        <f t="shared" si="51"/>
        <v>0</v>
      </c>
      <c r="Q78" s="31">
        <f t="shared" si="51"/>
        <v>158.4</v>
      </c>
      <c r="R78" s="28">
        <f t="shared" si="51"/>
        <v>158.4</v>
      </c>
      <c r="S78" s="28">
        <f t="shared" si="51"/>
        <v>105.5</v>
      </c>
      <c r="T78" s="32">
        <f t="shared" si="51"/>
        <v>0</v>
      </c>
      <c r="U78" s="27">
        <f t="shared" si="51"/>
        <v>158.4</v>
      </c>
      <c r="V78" s="28">
        <f t="shared" si="51"/>
        <v>158.4</v>
      </c>
      <c r="W78" s="28">
        <f t="shared" si="51"/>
        <v>105.5</v>
      </c>
      <c r="X78" s="29">
        <f t="shared" si="51"/>
        <v>0</v>
      </c>
      <c r="Y78" s="20"/>
      <c r="Z78" s="20"/>
      <c r="AA78" s="20"/>
      <c r="AC78" s="87"/>
    </row>
    <row r="79" spans="1:32" ht="20.25" customHeight="1" thickBot="1" x14ac:dyDescent="0.25">
      <c r="A79" s="479">
        <v>2</v>
      </c>
      <c r="B79" s="481">
        <v>1</v>
      </c>
      <c r="C79" s="457">
        <v>8</v>
      </c>
      <c r="D79" s="527" t="s">
        <v>86</v>
      </c>
      <c r="E79" s="506">
        <v>9</v>
      </c>
      <c r="F79" s="49" t="s">
        <v>52</v>
      </c>
      <c r="G79" s="67" t="s">
        <v>87</v>
      </c>
      <c r="H79" s="127" t="s">
        <v>33</v>
      </c>
      <c r="I79" s="128">
        <f>J79+L79</f>
        <v>32.200000000000003</v>
      </c>
      <c r="J79" s="51">
        <v>32.200000000000003</v>
      </c>
      <c r="K79" s="51"/>
      <c r="L79" s="129"/>
      <c r="M79" s="130">
        <v>70</v>
      </c>
      <c r="N79" s="131">
        <v>70</v>
      </c>
      <c r="O79" s="131"/>
      <c r="P79" s="129"/>
      <c r="Q79" s="132">
        <v>70</v>
      </c>
      <c r="R79" s="129">
        <v>70</v>
      </c>
      <c r="S79" s="129"/>
      <c r="T79" s="133"/>
      <c r="U79" s="132">
        <v>70</v>
      </c>
      <c r="V79" s="129">
        <v>70</v>
      </c>
      <c r="W79" s="129"/>
      <c r="X79" s="133"/>
      <c r="Y79" s="20"/>
      <c r="Z79" s="20"/>
      <c r="AA79" s="20"/>
      <c r="AC79" s="87"/>
    </row>
    <row r="80" spans="1:32" ht="21" customHeight="1" thickBot="1" x14ac:dyDescent="0.25">
      <c r="A80" s="480"/>
      <c r="B80" s="482"/>
      <c r="C80" s="483"/>
      <c r="D80" s="528"/>
      <c r="E80" s="495"/>
      <c r="F80" s="489" t="s">
        <v>29</v>
      </c>
      <c r="G80" s="465"/>
      <c r="H80" s="466"/>
      <c r="I80" s="27">
        <f>SUM(J79,L79)</f>
        <v>32.200000000000003</v>
      </c>
      <c r="J80" s="28">
        <f>SUM(J79)</f>
        <v>32.200000000000003</v>
      </c>
      <c r="K80" s="28">
        <f>SUM(K79)</f>
        <v>0</v>
      </c>
      <c r="L80" s="32"/>
      <c r="M80" s="65">
        <f>SUM(N79,P79)</f>
        <v>70</v>
      </c>
      <c r="N80" s="32">
        <f>SUM(N79)</f>
        <v>70</v>
      </c>
      <c r="O80" s="32">
        <f>SUM(O79)</f>
        <v>0</v>
      </c>
      <c r="P80" s="32"/>
      <c r="Q80" s="65">
        <f>SUM(R79,T79)</f>
        <v>70</v>
      </c>
      <c r="R80" s="32">
        <f>SUM(R79)</f>
        <v>70</v>
      </c>
      <c r="S80" s="32"/>
      <c r="T80" s="29"/>
      <c r="U80" s="65">
        <f>SUM(V79,X79)</f>
        <v>70</v>
      </c>
      <c r="V80" s="32">
        <f>SUM(V79)</f>
        <v>70</v>
      </c>
      <c r="W80" s="32"/>
      <c r="X80" s="29"/>
      <c r="Y80" s="20"/>
      <c r="Z80" s="20"/>
      <c r="AA80" s="20"/>
      <c r="AC80" s="87"/>
    </row>
    <row r="81" spans="1:29" ht="19.149999999999999" customHeight="1" x14ac:dyDescent="0.2">
      <c r="A81" s="479">
        <v>2</v>
      </c>
      <c r="B81" s="481">
        <v>1</v>
      </c>
      <c r="C81" s="484">
        <v>9</v>
      </c>
      <c r="D81" s="525" t="s">
        <v>88</v>
      </c>
      <c r="E81" s="134" t="s">
        <v>62</v>
      </c>
      <c r="F81" s="472" t="s">
        <v>52</v>
      </c>
      <c r="G81" s="472" t="s">
        <v>89</v>
      </c>
      <c r="H81" s="521" t="s">
        <v>33</v>
      </c>
      <c r="I81" s="17">
        <f>J81+L81</f>
        <v>4.4000000000000004</v>
      </c>
      <c r="J81" s="18">
        <v>1.3</v>
      </c>
      <c r="K81" s="18"/>
      <c r="L81" s="96">
        <v>3.1</v>
      </c>
      <c r="M81" s="135">
        <f>SUM(N81,P81)</f>
        <v>97.300000000000011</v>
      </c>
      <c r="N81" s="96">
        <v>8.4</v>
      </c>
      <c r="O81" s="96"/>
      <c r="P81" s="136">
        <v>88.9</v>
      </c>
      <c r="Q81" s="135">
        <f>R81+T81</f>
        <v>0</v>
      </c>
      <c r="R81" s="96"/>
      <c r="S81" s="96"/>
      <c r="T81" s="19"/>
      <c r="U81" s="135">
        <f>V81+X81</f>
        <v>0</v>
      </c>
      <c r="V81" s="96"/>
      <c r="W81" s="96"/>
      <c r="X81" s="19"/>
      <c r="Y81" s="20"/>
      <c r="Z81" s="20"/>
      <c r="AA81" s="20"/>
      <c r="AC81" s="87"/>
    </row>
    <row r="82" spans="1:29" ht="17.649999999999999" customHeight="1" x14ac:dyDescent="0.2">
      <c r="A82" s="467"/>
      <c r="B82" s="468"/>
      <c r="C82" s="484"/>
      <c r="D82" s="525"/>
      <c r="E82" s="134" t="s">
        <v>90</v>
      </c>
      <c r="F82" s="469"/>
      <c r="G82" s="469"/>
      <c r="H82" s="522"/>
      <c r="I82" s="36">
        <f>J82+L82</f>
        <v>4.8</v>
      </c>
      <c r="J82" s="41">
        <v>4.8</v>
      </c>
      <c r="K82" s="41"/>
      <c r="L82" s="98">
        <v>0</v>
      </c>
      <c r="M82" s="137">
        <f>SUM(N82,P82)</f>
        <v>6</v>
      </c>
      <c r="N82" s="98">
        <v>6</v>
      </c>
      <c r="O82" s="98"/>
      <c r="P82" s="138"/>
      <c r="Q82" s="137"/>
      <c r="R82" s="98"/>
      <c r="S82" s="98"/>
      <c r="T82" s="77"/>
      <c r="U82" s="137"/>
      <c r="V82" s="98"/>
      <c r="W82" s="98"/>
      <c r="X82" s="77"/>
      <c r="Y82" s="20"/>
      <c r="Z82" s="20"/>
      <c r="AA82" s="20"/>
      <c r="AC82" s="87"/>
    </row>
    <row r="83" spans="1:29" ht="17.649999999999999" customHeight="1" x14ac:dyDescent="0.2">
      <c r="A83" s="467"/>
      <c r="B83" s="468"/>
      <c r="C83" s="484"/>
      <c r="D83" s="525"/>
      <c r="E83" s="134" t="s">
        <v>80</v>
      </c>
      <c r="F83" s="469"/>
      <c r="G83" s="469"/>
      <c r="H83" s="522"/>
      <c r="I83" s="36">
        <f>J83+L83</f>
        <v>4.0999999999999996</v>
      </c>
      <c r="J83" s="41">
        <v>0.3</v>
      </c>
      <c r="K83" s="41"/>
      <c r="L83" s="98">
        <v>3.8</v>
      </c>
      <c r="M83" s="137">
        <f>SUM(N83,P83)</f>
        <v>0</v>
      </c>
      <c r="N83" s="98"/>
      <c r="O83" s="98"/>
      <c r="P83" s="138"/>
      <c r="Q83" s="137"/>
      <c r="R83" s="98"/>
      <c r="S83" s="98"/>
      <c r="T83" s="77"/>
      <c r="U83" s="137"/>
      <c r="V83" s="98"/>
      <c r="W83" s="98"/>
      <c r="X83" s="77"/>
      <c r="Y83" s="20"/>
      <c r="Z83" s="20"/>
      <c r="AA83" s="20"/>
      <c r="AC83" s="87"/>
    </row>
    <row r="84" spans="1:29" ht="16.899999999999999" customHeight="1" x14ac:dyDescent="0.2">
      <c r="A84" s="467"/>
      <c r="B84" s="468"/>
      <c r="C84" s="484"/>
      <c r="D84" s="525"/>
      <c r="E84" s="134" t="s">
        <v>68</v>
      </c>
      <c r="F84" s="469"/>
      <c r="G84" s="469"/>
      <c r="H84" s="522"/>
      <c r="I84" s="36">
        <f t="shared" ref="I84:I86" si="52">J84+L84</f>
        <v>6.1999999999999993</v>
      </c>
      <c r="J84" s="41">
        <v>1.6</v>
      </c>
      <c r="K84" s="41"/>
      <c r="L84" s="98">
        <v>4.5999999999999996</v>
      </c>
      <c r="M84" s="137">
        <f>SUM(N84,P84)</f>
        <v>11.5</v>
      </c>
      <c r="N84" s="98">
        <v>6</v>
      </c>
      <c r="O84" s="98"/>
      <c r="P84" s="138">
        <v>5.5</v>
      </c>
      <c r="Q84" s="137"/>
      <c r="R84" s="98"/>
      <c r="S84" s="98"/>
      <c r="T84" s="77"/>
      <c r="U84" s="137"/>
      <c r="V84" s="98"/>
      <c r="W84" s="98"/>
      <c r="X84" s="77"/>
      <c r="Y84" s="20"/>
      <c r="Z84" s="20"/>
      <c r="AA84" s="20"/>
      <c r="AC84" s="87"/>
    </row>
    <row r="85" spans="1:29" ht="18.399999999999999" customHeight="1" x14ac:dyDescent="0.2">
      <c r="A85" s="467"/>
      <c r="B85" s="468"/>
      <c r="C85" s="484"/>
      <c r="D85" s="525"/>
      <c r="E85" s="134" t="s">
        <v>75</v>
      </c>
      <c r="F85" s="469"/>
      <c r="G85" s="469"/>
      <c r="H85" s="522"/>
      <c r="I85" s="36">
        <f t="shared" si="52"/>
        <v>5.5</v>
      </c>
      <c r="J85" s="41">
        <v>1.3</v>
      </c>
      <c r="K85" s="41"/>
      <c r="L85" s="98">
        <v>4.2</v>
      </c>
      <c r="M85" s="137"/>
      <c r="N85" s="98"/>
      <c r="O85" s="98"/>
      <c r="P85" s="98"/>
      <c r="Q85" s="137">
        <f>R85+T85</f>
        <v>0</v>
      </c>
      <c r="R85" s="98"/>
      <c r="S85" s="98"/>
      <c r="T85" s="77"/>
      <c r="U85" s="137">
        <f>V85+X85</f>
        <v>0</v>
      </c>
      <c r="V85" s="98"/>
      <c r="W85" s="98"/>
      <c r="X85" s="77"/>
      <c r="Y85" s="20"/>
      <c r="Z85" s="20"/>
      <c r="AA85" s="20"/>
      <c r="AC85" s="87"/>
    </row>
    <row r="86" spans="1:29" ht="19.899999999999999" customHeight="1" thickBot="1" x14ac:dyDescent="0.25">
      <c r="A86" s="467"/>
      <c r="B86" s="468"/>
      <c r="C86" s="484"/>
      <c r="D86" s="487"/>
      <c r="E86" s="495">
        <v>7</v>
      </c>
      <c r="F86" s="473"/>
      <c r="G86" s="473"/>
      <c r="H86" s="523"/>
      <c r="I86" s="36">
        <f t="shared" si="52"/>
        <v>0</v>
      </c>
      <c r="J86" s="139">
        <f>25-25</f>
        <v>0</v>
      </c>
      <c r="K86" s="139"/>
      <c r="L86" s="140"/>
      <c r="M86" s="336">
        <f>SUM(N86,P86)</f>
        <v>63</v>
      </c>
      <c r="N86" s="337">
        <f>30+33</f>
        <v>63</v>
      </c>
      <c r="O86" s="140"/>
      <c r="P86" s="140"/>
      <c r="Q86" s="141">
        <f>R86+T86</f>
        <v>0</v>
      </c>
      <c r="R86" s="140"/>
      <c r="S86" s="140"/>
      <c r="T86" s="142"/>
      <c r="U86" s="141">
        <f>V86+X86</f>
        <v>0</v>
      </c>
      <c r="V86" s="140"/>
      <c r="W86" s="140"/>
      <c r="X86" s="142"/>
      <c r="Y86" s="20"/>
      <c r="Z86" s="20"/>
      <c r="AA86" s="20"/>
      <c r="AC86" s="87"/>
    </row>
    <row r="87" spans="1:29" ht="22.5" customHeight="1" thickBot="1" x14ac:dyDescent="0.25">
      <c r="A87" s="480"/>
      <c r="B87" s="482"/>
      <c r="C87" s="485"/>
      <c r="D87" s="526"/>
      <c r="E87" s="524"/>
      <c r="F87" s="489" t="s">
        <v>29</v>
      </c>
      <c r="G87" s="465"/>
      <c r="H87" s="466"/>
      <c r="I87" s="27">
        <f>J87+L87</f>
        <v>25</v>
      </c>
      <c r="J87" s="28">
        <f>SUM(J81:J86)</f>
        <v>9.3000000000000007</v>
      </c>
      <c r="K87" s="28">
        <f t="shared" ref="K87:L87" si="53">SUM(K81:K86)</f>
        <v>0</v>
      </c>
      <c r="L87" s="28">
        <f t="shared" si="53"/>
        <v>15.7</v>
      </c>
      <c r="M87" s="65">
        <f>SUM(N87:P87)</f>
        <v>177.8</v>
      </c>
      <c r="N87" s="32">
        <f>SUM(N81:N86)</f>
        <v>83.4</v>
      </c>
      <c r="O87" s="32">
        <f>SUM(O81)</f>
        <v>0</v>
      </c>
      <c r="P87" s="32">
        <f>SUM(P81:P86)</f>
        <v>94.4</v>
      </c>
      <c r="Q87" s="65">
        <f>SUM(R81,T81)</f>
        <v>0</v>
      </c>
      <c r="R87" s="32">
        <f>SUM(R81)</f>
        <v>0</v>
      </c>
      <c r="S87" s="32"/>
      <c r="T87" s="29"/>
      <c r="U87" s="65">
        <f>SUM(V81,X81)</f>
        <v>0</v>
      </c>
      <c r="V87" s="32">
        <f>SUM(V81)</f>
        <v>0</v>
      </c>
      <c r="W87" s="32"/>
      <c r="X87" s="29"/>
      <c r="Y87" s="20"/>
      <c r="Z87" s="20"/>
      <c r="AA87" s="20"/>
      <c r="AC87" s="87"/>
    </row>
    <row r="88" spans="1:29" ht="13.5" customHeight="1" thickBot="1" x14ac:dyDescent="0.25">
      <c r="A88" s="53">
        <v>2</v>
      </c>
      <c r="B88" s="143">
        <v>1</v>
      </c>
      <c r="C88" s="442" t="s">
        <v>49</v>
      </c>
      <c r="D88" s="443"/>
      <c r="E88" s="443"/>
      <c r="F88" s="443"/>
      <c r="G88" s="443"/>
      <c r="H88" s="444"/>
      <c r="I88" s="144">
        <f>SUM(J88,L88)</f>
        <v>5707.8</v>
      </c>
      <c r="J88" s="145">
        <f>SUM(J87,J80,J78,J75,J71,J67,J61,J56,J50)</f>
        <v>5622.7</v>
      </c>
      <c r="K88" s="145">
        <f t="shared" ref="K88:L88" si="54">SUM(K87,K80,K78,K75,K71,K67,K61,K56,K50)</f>
        <v>4413.2</v>
      </c>
      <c r="L88" s="145">
        <f t="shared" si="54"/>
        <v>85.1</v>
      </c>
      <c r="M88" s="144">
        <f t="shared" ref="M88" si="55">SUM(N88,P88)</f>
        <v>6944.4</v>
      </c>
      <c r="N88" s="145">
        <f>SUM(N87,N80,N78,N75,N71,N67,N61,N56,N50)</f>
        <v>6850</v>
      </c>
      <c r="O88" s="145">
        <f t="shared" ref="O88:P88" si="56">SUM(O87,O80,O78,O75,O71,O67,O61,O56,O50)</f>
        <v>5552</v>
      </c>
      <c r="P88" s="145">
        <f t="shared" si="56"/>
        <v>94.4</v>
      </c>
      <c r="Q88" s="144">
        <f t="shared" ref="Q88" si="57">SUM(R88,T88)</f>
        <v>6835.2</v>
      </c>
      <c r="R88" s="145">
        <f>SUM(R87,R80,R78,R75,R71,R67,R61,R56,R50)</f>
        <v>6835.2</v>
      </c>
      <c r="S88" s="145">
        <f t="shared" ref="S88:T88" si="58">SUM(S87,S80,S78,S75,S71,S67,S61,S56,S50)</f>
        <v>5639.8</v>
      </c>
      <c r="T88" s="145">
        <f t="shared" si="58"/>
        <v>0</v>
      </c>
      <c r="U88" s="144">
        <f t="shared" ref="U88" si="59">SUM(V88,X88)</f>
        <v>6840</v>
      </c>
      <c r="V88" s="145">
        <f>SUM(V87,V80,V78,V75,V71,V67,V61,V56,V50)</f>
        <v>6840</v>
      </c>
      <c r="W88" s="145">
        <f t="shared" ref="W88:X88" si="60">SUM(W87,W80,W78,W75,W71,W67,W61,W56,W50)</f>
        <v>5646.9000000000005</v>
      </c>
      <c r="X88" s="146">
        <f t="shared" si="60"/>
        <v>0</v>
      </c>
      <c r="Y88" s="20"/>
      <c r="Z88" s="20"/>
      <c r="AA88" s="20"/>
    </row>
    <row r="89" spans="1:29" ht="13.5" customHeight="1" thickBot="1" x14ac:dyDescent="0.25">
      <c r="A89" s="75">
        <v>2</v>
      </c>
      <c r="B89" s="76">
        <v>2</v>
      </c>
      <c r="C89" s="451" t="s">
        <v>91</v>
      </c>
      <c r="D89" s="452"/>
      <c r="E89" s="452"/>
      <c r="F89" s="452"/>
      <c r="G89" s="452"/>
      <c r="H89" s="452"/>
      <c r="I89" s="452"/>
      <c r="J89" s="452"/>
      <c r="K89" s="452"/>
      <c r="L89" s="452"/>
      <c r="M89" s="452"/>
      <c r="N89" s="452"/>
      <c r="O89" s="452"/>
      <c r="P89" s="452"/>
      <c r="Q89" s="452"/>
      <c r="R89" s="452"/>
      <c r="S89" s="452"/>
      <c r="T89" s="452"/>
      <c r="U89" s="452"/>
      <c r="V89" s="452"/>
      <c r="W89" s="452"/>
      <c r="X89" s="453"/>
      <c r="Y89" s="20"/>
      <c r="Z89" s="20"/>
      <c r="AA89" s="20"/>
    </row>
    <row r="90" spans="1:29" ht="25.9" customHeight="1" thickBot="1" x14ac:dyDescent="0.25">
      <c r="A90" s="479">
        <v>2</v>
      </c>
      <c r="B90" s="481">
        <v>2</v>
      </c>
      <c r="C90" s="457">
        <v>1</v>
      </c>
      <c r="D90" s="458" t="s">
        <v>92</v>
      </c>
      <c r="E90" s="457">
        <v>7</v>
      </c>
      <c r="F90" s="147" t="s">
        <v>52</v>
      </c>
      <c r="G90" s="59" t="s">
        <v>93</v>
      </c>
      <c r="H90" s="148" t="s">
        <v>33</v>
      </c>
      <c r="I90" s="106">
        <f>J90+L90</f>
        <v>30</v>
      </c>
      <c r="J90" s="18">
        <v>30</v>
      </c>
      <c r="K90" s="18">
        <v>18</v>
      </c>
      <c r="L90" s="19">
        <v>0</v>
      </c>
      <c r="M90" s="17">
        <f>SUM(N90,P90)</f>
        <v>35</v>
      </c>
      <c r="N90" s="18">
        <v>35</v>
      </c>
      <c r="O90" s="18">
        <v>25</v>
      </c>
      <c r="P90" s="19">
        <v>0</v>
      </c>
      <c r="Q90" s="17">
        <f>SUM(R90,T90)</f>
        <v>35</v>
      </c>
      <c r="R90" s="18">
        <v>35</v>
      </c>
      <c r="S90" s="18"/>
      <c r="T90" s="19">
        <v>0</v>
      </c>
      <c r="U90" s="17">
        <f>SUM(V90,X90)</f>
        <v>35</v>
      </c>
      <c r="V90" s="18">
        <v>35</v>
      </c>
      <c r="W90" s="18">
        <v>0</v>
      </c>
      <c r="X90" s="19">
        <v>0</v>
      </c>
      <c r="Y90" s="20"/>
      <c r="Z90" s="20"/>
      <c r="AA90" s="20"/>
    </row>
    <row r="91" spans="1:29" ht="20.100000000000001" customHeight="1" thickBot="1" x14ac:dyDescent="0.25">
      <c r="A91" s="480"/>
      <c r="B91" s="482"/>
      <c r="C91" s="483"/>
      <c r="D91" s="498"/>
      <c r="E91" s="483"/>
      <c r="F91" s="477" t="s">
        <v>29</v>
      </c>
      <c r="G91" s="477"/>
      <c r="H91" s="478"/>
      <c r="I91" s="27">
        <f t="shared" ref="I91" si="61">SUM(J91,L91)</f>
        <v>30</v>
      </c>
      <c r="J91" s="28">
        <f>SUM(J90)</f>
        <v>30</v>
      </c>
      <c r="K91" s="28">
        <f>SUM(K90)</f>
        <v>18</v>
      </c>
      <c r="L91" s="29">
        <f>SUM(L90)</f>
        <v>0</v>
      </c>
      <c r="M91" s="65">
        <f t="shared" ref="M91" si="62">SUM(N91,P91)</f>
        <v>35</v>
      </c>
      <c r="N91" s="32">
        <f>SUM(N90)</f>
        <v>35</v>
      </c>
      <c r="O91" s="32">
        <f>SUM(O90)</f>
        <v>25</v>
      </c>
      <c r="P91" s="29">
        <f>SUM(P90)</f>
        <v>0</v>
      </c>
      <c r="Q91" s="65">
        <f t="shared" ref="Q91" si="63">SUM(R91,T91)</f>
        <v>35</v>
      </c>
      <c r="R91" s="32">
        <f>SUM(R90)</f>
        <v>35</v>
      </c>
      <c r="S91" s="32">
        <f>SUM(S90)</f>
        <v>0</v>
      </c>
      <c r="T91" s="29">
        <f>SUM(T90)</f>
        <v>0</v>
      </c>
      <c r="U91" s="65">
        <f t="shared" ref="U91" si="64">SUM(V91,X91)</f>
        <v>35</v>
      </c>
      <c r="V91" s="32">
        <f>SUM(V90)</f>
        <v>35</v>
      </c>
      <c r="W91" s="32">
        <f>SUM(W90)</f>
        <v>0</v>
      </c>
      <c r="X91" s="29">
        <f>SUM(X90)</f>
        <v>0</v>
      </c>
      <c r="Y91" s="20"/>
      <c r="Z91" s="20"/>
      <c r="AA91" s="20"/>
    </row>
    <row r="92" spans="1:29" ht="27.75" customHeight="1" x14ac:dyDescent="0.2">
      <c r="A92" s="467">
        <v>2</v>
      </c>
      <c r="B92" s="468">
        <v>2</v>
      </c>
      <c r="C92" s="469">
        <v>2</v>
      </c>
      <c r="D92" s="470" t="s">
        <v>94</v>
      </c>
      <c r="E92" s="495">
        <v>7</v>
      </c>
      <c r="F92" s="30" t="s">
        <v>73</v>
      </c>
      <c r="G92" s="472" t="s">
        <v>95</v>
      </c>
      <c r="H92" s="61" t="s">
        <v>41</v>
      </c>
      <c r="I92" s="149">
        <v>922.3</v>
      </c>
      <c r="J92" s="150">
        <v>922.3</v>
      </c>
      <c r="K92" s="18"/>
      <c r="L92" s="19"/>
      <c r="M92" s="149">
        <v>904.9</v>
      </c>
      <c r="N92" s="150">
        <v>904.9</v>
      </c>
      <c r="O92" s="18"/>
      <c r="P92" s="19"/>
      <c r="Q92" s="149">
        <v>904.9</v>
      </c>
      <c r="R92" s="150">
        <v>904.9</v>
      </c>
      <c r="S92" s="18">
        <v>0</v>
      </c>
      <c r="T92" s="19">
        <v>0</v>
      </c>
      <c r="U92" s="149">
        <v>904.9</v>
      </c>
      <c r="V92" s="150">
        <v>904.9</v>
      </c>
      <c r="W92" s="18">
        <v>0</v>
      </c>
      <c r="X92" s="19">
        <v>0</v>
      </c>
      <c r="Y92" s="20"/>
      <c r="Z92" s="20"/>
      <c r="AA92" s="20"/>
    </row>
    <row r="93" spans="1:29" ht="27.75" customHeight="1" thickBot="1" x14ac:dyDescent="0.25">
      <c r="A93" s="467"/>
      <c r="B93" s="468"/>
      <c r="C93" s="469"/>
      <c r="D93" s="470"/>
      <c r="E93" s="495"/>
      <c r="F93" s="151" t="s">
        <v>52</v>
      </c>
      <c r="G93" s="469"/>
      <c r="H93" s="62" t="s">
        <v>33</v>
      </c>
      <c r="I93" s="152">
        <v>547.5</v>
      </c>
      <c r="J93" s="117">
        <v>547.5</v>
      </c>
      <c r="K93" s="117">
        <v>0</v>
      </c>
      <c r="L93" s="116">
        <v>0</v>
      </c>
      <c r="M93" s="152">
        <f>N93+P93</f>
        <v>626</v>
      </c>
      <c r="N93" s="117">
        <v>626</v>
      </c>
      <c r="O93" s="117">
        <v>0</v>
      </c>
      <c r="P93" s="116">
        <v>0</v>
      </c>
      <c r="Q93" s="152">
        <f>R93+T93</f>
        <v>626</v>
      </c>
      <c r="R93" s="117">
        <v>626</v>
      </c>
      <c r="S93" s="117">
        <v>0</v>
      </c>
      <c r="T93" s="116">
        <v>0</v>
      </c>
      <c r="U93" s="152">
        <v>626</v>
      </c>
      <c r="V93" s="117">
        <v>626</v>
      </c>
      <c r="W93" s="117">
        <v>0</v>
      </c>
      <c r="X93" s="116">
        <v>0</v>
      </c>
      <c r="Y93" s="20"/>
      <c r="Z93" s="20"/>
      <c r="AA93" s="20"/>
    </row>
    <row r="94" spans="1:29" ht="29.25" customHeight="1" thickBot="1" x14ac:dyDescent="0.25">
      <c r="A94" s="480"/>
      <c r="B94" s="482"/>
      <c r="C94" s="483"/>
      <c r="D94" s="498"/>
      <c r="E94" s="507"/>
      <c r="F94" s="461" t="s">
        <v>29</v>
      </c>
      <c r="G94" s="462"/>
      <c r="H94" s="463"/>
      <c r="I94" s="27">
        <f>SUM(J94,L94)</f>
        <v>1469.8</v>
      </c>
      <c r="J94" s="28">
        <f>SUM(J92:J93)</f>
        <v>1469.8</v>
      </c>
      <c r="K94" s="28">
        <f>SUM(K92:K93)</f>
        <v>0</v>
      </c>
      <c r="L94" s="29">
        <f>SUM(L92:L93)</f>
        <v>0</v>
      </c>
      <c r="M94" s="65">
        <f>SUM(N94,P94)</f>
        <v>1530.9</v>
      </c>
      <c r="N94" s="28">
        <f>SUM(N92:N93)</f>
        <v>1530.9</v>
      </c>
      <c r="O94" s="28">
        <f>SUM(O92:O93)</f>
        <v>0</v>
      </c>
      <c r="P94" s="29">
        <f>SUM(P92:P93)</f>
        <v>0</v>
      </c>
      <c r="Q94" s="65">
        <f>SUM(R94,T94)</f>
        <v>1530.9</v>
      </c>
      <c r="R94" s="28">
        <f>SUM(R92:R93)</f>
        <v>1530.9</v>
      </c>
      <c r="S94" s="28">
        <f>SUM(S92:S93)</f>
        <v>0</v>
      </c>
      <c r="T94" s="29">
        <f>SUM(T92:T93)</f>
        <v>0</v>
      </c>
      <c r="U94" s="65">
        <f>SUM(V94,X94)</f>
        <v>1530.9</v>
      </c>
      <c r="V94" s="28">
        <f>SUM(V92:V93)</f>
        <v>1530.9</v>
      </c>
      <c r="W94" s="28">
        <f>SUM(W92:W93)</f>
        <v>0</v>
      </c>
      <c r="X94" s="29">
        <f>SUM(X92:X93)</f>
        <v>0</v>
      </c>
      <c r="Y94" s="20"/>
      <c r="Z94" s="20"/>
      <c r="AA94" s="20"/>
    </row>
    <row r="95" spans="1:29" ht="19.5" customHeight="1" x14ac:dyDescent="0.2">
      <c r="A95" s="479">
        <v>2</v>
      </c>
      <c r="B95" s="481">
        <v>2</v>
      </c>
      <c r="C95" s="457">
        <v>3</v>
      </c>
      <c r="D95" s="458" t="s">
        <v>96</v>
      </c>
      <c r="E95" s="506">
        <v>8</v>
      </c>
      <c r="F95" s="456" t="s">
        <v>52</v>
      </c>
      <c r="G95" s="457" t="s">
        <v>97</v>
      </c>
      <c r="H95" s="335" t="s">
        <v>27</v>
      </c>
      <c r="I95" s="17">
        <f t="shared" ref="I95:I96" si="65">SUM(J95,L95)</f>
        <v>89.9</v>
      </c>
      <c r="J95" s="18">
        <v>89.9</v>
      </c>
      <c r="K95" s="18">
        <v>0</v>
      </c>
      <c r="L95" s="19">
        <v>0</v>
      </c>
      <c r="M95" s="17">
        <f t="shared" ref="M95:M97" si="66">SUM(N95,P95)</f>
        <v>0</v>
      </c>
      <c r="N95" s="18">
        <f>109-109</f>
        <v>0</v>
      </c>
      <c r="O95" s="18">
        <v>0</v>
      </c>
      <c r="P95" s="19">
        <v>0</v>
      </c>
      <c r="Q95" s="17">
        <f>SUM(R95,T95)</f>
        <v>109</v>
      </c>
      <c r="R95" s="18">
        <v>109</v>
      </c>
      <c r="S95" s="18">
        <v>0</v>
      </c>
      <c r="T95" s="19">
        <v>0</v>
      </c>
      <c r="U95" s="17">
        <f>SUM(V95,X95)</f>
        <v>109</v>
      </c>
      <c r="V95" s="18">
        <v>109</v>
      </c>
      <c r="W95" s="18">
        <v>0</v>
      </c>
      <c r="X95" s="19">
        <v>0</v>
      </c>
      <c r="Y95" s="20"/>
      <c r="Z95" s="20"/>
      <c r="AA95" s="20"/>
    </row>
    <row r="96" spans="1:29" ht="19.5" customHeight="1" x14ac:dyDescent="0.2">
      <c r="A96" s="467"/>
      <c r="B96" s="468"/>
      <c r="C96" s="469"/>
      <c r="D96" s="470"/>
      <c r="E96" s="495"/>
      <c r="F96" s="456"/>
      <c r="G96" s="469"/>
      <c r="H96" s="335" t="s">
        <v>33</v>
      </c>
      <c r="I96" s="36">
        <f t="shared" si="65"/>
        <v>65</v>
      </c>
      <c r="J96" s="44">
        <v>65</v>
      </c>
      <c r="K96" s="44">
        <v>0</v>
      </c>
      <c r="L96" s="42">
        <v>0</v>
      </c>
      <c r="M96" s="22">
        <f t="shared" si="66"/>
        <v>61</v>
      </c>
      <c r="N96" s="41">
        <f>60+1</f>
        <v>61</v>
      </c>
      <c r="O96" s="41">
        <v>0</v>
      </c>
      <c r="P96" s="77">
        <v>0</v>
      </c>
      <c r="Q96" s="22">
        <f>SUM(R96,T96)</f>
        <v>60</v>
      </c>
      <c r="R96" s="41">
        <v>60</v>
      </c>
      <c r="S96" s="41">
        <v>0</v>
      </c>
      <c r="T96" s="77">
        <v>0</v>
      </c>
      <c r="U96" s="22">
        <f>SUM(V96,X96)</f>
        <v>60</v>
      </c>
      <c r="V96" s="41">
        <v>60</v>
      </c>
      <c r="W96" s="41">
        <v>0</v>
      </c>
      <c r="X96" s="77">
        <v>0</v>
      </c>
      <c r="Y96" s="20"/>
      <c r="Z96" s="20"/>
      <c r="AA96" s="20"/>
    </row>
    <row r="97" spans="1:28" ht="19.5" customHeight="1" thickBot="1" x14ac:dyDescent="0.25">
      <c r="A97" s="467"/>
      <c r="B97" s="468"/>
      <c r="C97" s="469"/>
      <c r="D97" s="470"/>
      <c r="E97" s="495"/>
      <c r="F97" s="334" t="s">
        <v>163</v>
      </c>
      <c r="G97" s="483"/>
      <c r="H97" s="335" t="s">
        <v>41</v>
      </c>
      <c r="I97" s="46"/>
      <c r="J97" s="117"/>
      <c r="K97" s="117"/>
      <c r="L97" s="116"/>
      <c r="M97" s="22">
        <f t="shared" si="66"/>
        <v>104.2</v>
      </c>
      <c r="N97" s="39">
        <f>104.2</f>
        <v>104.2</v>
      </c>
      <c r="O97" s="39"/>
      <c r="P97" s="37"/>
      <c r="Q97" s="342"/>
      <c r="R97" s="39"/>
      <c r="S97" s="39"/>
      <c r="T97" s="37"/>
      <c r="U97" s="342"/>
      <c r="V97" s="39"/>
      <c r="W97" s="39"/>
      <c r="X97" s="37"/>
      <c r="Y97" s="20"/>
      <c r="Z97" s="20"/>
      <c r="AA97" s="20"/>
    </row>
    <row r="98" spans="1:28" ht="17.25" customHeight="1" thickBot="1" x14ac:dyDescent="0.25">
      <c r="A98" s="467"/>
      <c r="B98" s="468"/>
      <c r="C98" s="469"/>
      <c r="D98" s="498"/>
      <c r="E98" s="507"/>
      <c r="F98" s="516" t="s">
        <v>29</v>
      </c>
      <c r="G98" s="517"/>
      <c r="H98" s="518"/>
      <c r="I98" s="153">
        <f>SUM(J98,L98)</f>
        <v>154.9</v>
      </c>
      <c r="J98" s="33">
        <f>SUM(J95:J96)</f>
        <v>154.9</v>
      </c>
      <c r="K98" s="33">
        <f>SUM(K95:K96)</f>
        <v>0</v>
      </c>
      <c r="L98" s="154">
        <f>SUM(L95:L96)</f>
        <v>0</v>
      </c>
      <c r="M98" s="155">
        <f>SUM(N98,P98)</f>
        <v>165.2</v>
      </c>
      <c r="N98" s="33">
        <f>SUM(N95:N97)</f>
        <v>165.2</v>
      </c>
      <c r="O98" s="33">
        <f>SUM(O95:O96)</f>
        <v>0</v>
      </c>
      <c r="P98" s="154">
        <f>SUM(P95:P97)</f>
        <v>0</v>
      </c>
      <c r="Q98" s="155">
        <f>SUM(R98,T98)</f>
        <v>169</v>
      </c>
      <c r="R98" s="33">
        <f>SUM(R95:R96)</f>
        <v>169</v>
      </c>
      <c r="S98" s="33">
        <f>SUM(S95:S96)</f>
        <v>0</v>
      </c>
      <c r="T98" s="154">
        <f>SUM(T95:T96)</f>
        <v>0</v>
      </c>
      <c r="U98" s="155">
        <f>SUM(V98,X98)</f>
        <v>169</v>
      </c>
      <c r="V98" s="33">
        <f>SUM(V95:V96)</f>
        <v>169</v>
      </c>
      <c r="W98" s="33">
        <f>SUM(W95:W96)</f>
        <v>0</v>
      </c>
      <c r="X98" s="154">
        <f>SUM(X95:X96)</f>
        <v>0</v>
      </c>
      <c r="Y98" s="20"/>
      <c r="Z98" s="20"/>
      <c r="AA98" s="20"/>
      <c r="AB98" s="20">
        <f>P98-'[1]5 programa'!P96</f>
        <v>0</v>
      </c>
    </row>
    <row r="99" spans="1:28" ht="26.25" customHeight="1" thickBot="1" x14ac:dyDescent="0.25">
      <c r="A99" s="479">
        <v>2</v>
      </c>
      <c r="B99" s="481">
        <v>2</v>
      </c>
      <c r="C99" s="457">
        <v>4</v>
      </c>
      <c r="D99" s="519" t="s">
        <v>98</v>
      </c>
      <c r="E99" s="506">
        <v>7</v>
      </c>
      <c r="F99" s="67" t="s">
        <v>52</v>
      </c>
      <c r="G99" s="67" t="s">
        <v>99</v>
      </c>
      <c r="H99" s="148" t="s">
        <v>100</v>
      </c>
      <c r="I99" s="17">
        <v>170.1</v>
      </c>
      <c r="J99" s="18">
        <v>170.1</v>
      </c>
      <c r="K99" s="18">
        <v>0</v>
      </c>
      <c r="L99" s="19">
        <v>0</v>
      </c>
      <c r="M99" s="17">
        <v>140</v>
      </c>
      <c r="N99" s="18">
        <v>140</v>
      </c>
      <c r="O99" s="18">
        <v>0</v>
      </c>
      <c r="P99" s="19">
        <v>0</v>
      </c>
      <c r="Q99" s="17">
        <v>0</v>
      </c>
      <c r="R99" s="18">
        <v>0</v>
      </c>
      <c r="S99" s="18">
        <v>0</v>
      </c>
      <c r="T99" s="19">
        <v>0</v>
      </c>
      <c r="U99" s="17">
        <v>0</v>
      </c>
      <c r="V99" s="18">
        <v>0</v>
      </c>
      <c r="W99" s="18">
        <v>0</v>
      </c>
      <c r="X99" s="19">
        <v>0</v>
      </c>
      <c r="Y99" s="20"/>
      <c r="Z99" s="20"/>
      <c r="AA99" s="20"/>
      <c r="AB99" s="20">
        <f>P99-'[1]5 programa'!P97</f>
        <v>0</v>
      </c>
    </row>
    <row r="100" spans="1:28" ht="26.25" customHeight="1" thickBot="1" x14ac:dyDescent="0.25">
      <c r="A100" s="480"/>
      <c r="B100" s="482"/>
      <c r="C100" s="483"/>
      <c r="D100" s="520"/>
      <c r="E100" s="507"/>
      <c r="F100" s="476" t="s">
        <v>29</v>
      </c>
      <c r="G100" s="477"/>
      <c r="H100" s="478"/>
      <c r="I100" s="27">
        <f t="shared" ref="I100" si="67">SUM(J100,L100)</f>
        <v>170.1</v>
      </c>
      <c r="J100" s="28">
        <f>SUM(J99)</f>
        <v>170.1</v>
      </c>
      <c r="K100" s="28">
        <f>SUM(K99)</f>
        <v>0</v>
      </c>
      <c r="L100" s="29">
        <f>SUM(L99)</f>
        <v>0</v>
      </c>
      <c r="M100" s="65">
        <f t="shared" ref="M100" si="68">SUM(N100,P100)</f>
        <v>140</v>
      </c>
      <c r="N100" s="32">
        <f>SUM(N99)</f>
        <v>140</v>
      </c>
      <c r="O100" s="32">
        <f>SUM(O99)</f>
        <v>0</v>
      </c>
      <c r="P100" s="29">
        <f>SUM(P99)</f>
        <v>0</v>
      </c>
      <c r="Q100" s="65">
        <f t="shared" ref="Q100" si="69">SUM(R100,T100)</f>
        <v>0</v>
      </c>
      <c r="R100" s="32">
        <f>SUM(R99)</f>
        <v>0</v>
      </c>
      <c r="S100" s="32">
        <f>SUM(S99)</f>
        <v>0</v>
      </c>
      <c r="T100" s="29">
        <f>SUM(T99)</f>
        <v>0</v>
      </c>
      <c r="U100" s="65">
        <f t="shared" ref="U100" si="70">SUM(V100,X100)</f>
        <v>0</v>
      </c>
      <c r="V100" s="32">
        <f>SUM(V99)</f>
        <v>0</v>
      </c>
      <c r="W100" s="32">
        <f>SUM(W99)</f>
        <v>0</v>
      </c>
      <c r="X100" s="29">
        <f>SUM(X99)</f>
        <v>0</v>
      </c>
      <c r="Y100" s="20"/>
      <c r="Z100" s="20"/>
      <c r="AA100" s="20"/>
      <c r="AB100" s="20">
        <f>P100-'[1]5 programa'!P98</f>
        <v>0</v>
      </c>
    </row>
    <row r="101" spans="1:28" ht="21.75" hidden="1" customHeight="1" thickBot="1" x14ac:dyDescent="0.25">
      <c r="A101" s="467"/>
      <c r="B101" s="468"/>
      <c r="C101" s="469"/>
      <c r="D101" s="498"/>
      <c r="E101" s="483"/>
      <c r="F101" s="49"/>
      <c r="G101" s="49"/>
      <c r="H101" s="148"/>
      <c r="I101" s="22"/>
      <c r="J101" s="23"/>
      <c r="K101" s="23"/>
      <c r="L101" s="26"/>
      <c r="M101" s="22"/>
      <c r="N101" s="23"/>
      <c r="O101" s="23"/>
      <c r="P101" s="26"/>
      <c r="Q101" s="22"/>
      <c r="R101" s="23"/>
      <c r="S101" s="23"/>
      <c r="T101" s="26"/>
      <c r="U101" s="22"/>
      <c r="V101" s="23"/>
      <c r="W101" s="23"/>
      <c r="X101" s="26"/>
      <c r="Y101" s="20"/>
      <c r="Z101" s="20"/>
      <c r="AA101" s="20"/>
      <c r="AB101" s="20">
        <f>P101-'[1]5 programa'!P99</f>
        <v>0</v>
      </c>
    </row>
    <row r="102" spans="1:28" ht="29.25" hidden="1" customHeight="1" thickBot="1" x14ac:dyDescent="0.25">
      <c r="A102" s="467"/>
      <c r="B102" s="468"/>
      <c r="C102" s="469"/>
      <c r="D102" s="458"/>
      <c r="E102" s="506"/>
      <c r="F102" s="513"/>
      <c r="G102" s="514"/>
      <c r="H102" s="515"/>
      <c r="I102" s="153"/>
      <c r="J102" s="33"/>
      <c r="K102" s="33"/>
      <c r="L102" s="154"/>
      <c r="M102" s="155"/>
      <c r="N102" s="34"/>
      <c r="O102" s="34"/>
      <c r="P102" s="154"/>
      <c r="Q102" s="155"/>
      <c r="R102" s="34"/>
      <c r="S102" s="34"/>
      <c r="T102" s="154"/>
      <c r="U102" s="155"/>
      <c r="V102" s="34"/>
      <c r="W102" s="34"/>
      <c r="X102" s="154"/>
      <c r="Y102" s="20"/>
      <c r="Z102" s="20"/>
      <c r="AA102" s="20"/>
      <c r="AB102" s="20">
        <f>P102-'[1]5 programa'!P100</f>
        <v>0</v>
      </c>
    </row>
    <row r="103" spans="1:28" ht="34.5" customHeight="1" thickBot="1" x14ac:dyDescent="0.25">
      <c r="A103" s="508">
        <v>2</v>
      </c>
      <c r="B103" s="509">
        <v>2</v>
      </c>
      <c r="C103" s="472">
        <v>5</v>
      </c>
      <c r="D103" s="510" t="s">
        <v>101</v>
      </c>
      <c r="E103" s="511">
        <v>8</v>
      </c>
      <c r="F103" s="67" t="s">
        <v>52</v>
      </c>
      <c r="G103" s="67" t="s">
        <v>102</v>
      </c>
      <c r="H103" s="156" t="s">
        <v>33</v>
      </c>
      <c r="I103" s="107">
        <f>SUM(J103,L103)</f>
        <v>25</v>
      </c>
      <c r="J103" s="18">
        <v>25</v>
      </c>
      <c r="K103" s="18">
        <v>0</v>
      </c>
      <c r="L103" s="19"/>
      <c r="M103" s="18">
        <f>SUM(N103,P103)</f>
        <v>25</v>
      </c>
      <c r="N103" s="18">
        <v>25</v>
      </c>
      <c r="O103" s="18"/>
      <c r="P103" s="19"/>
      <c r="Q103" s="18">
        <f>SUM(R103,T103)</f>
        <v>25</v>
      </c>
      <c r="R103" s="18">
        <v>25</v>
      </c>
      <c r="S103" s="18">
        <v>0</v>
      </c>
      <c r="T103" s="19"/>
      <c r="U103" s="18">
        <f>SUM(V103,X103)</f>
        <v>25</v>
      </c>
      <c r="V103" s="18">
        <v>25</v>
      </c>
      <c r="W103" s="18">
        <v>0</v>
      </c>
      <c r="X103" s="19"/>
      <c r="Y103" s="20"/>
      <c r="Z103" s="20"/>
      <c r="AA103" s="20"/>
      <c r="AB103" s="20">
        <f>P103-'[1]5 programa'!P101</f>
        <v>0</v>
      </c>
    </row>
    <row r="104" spans="1:28" ht="29.45" customHeight="1" thickBot="1" x14ac:dyDescent="0.25">
      <c r="A104" s="480"/>
      <c r="B104" s="482"/>
      <c r="C104" s="483"/>
      <c r="D104" s="363"/>
      <c r="E104" s="512"/>
      <c r="F104" s="464" t="s">
        <v>29</v>
      </c>
      <c r="G104" s="465"/>
      <c r="H104" s="466"/>
      <c r="I104" s="27">
        <f t="shared" ref="I104" si="71">SUM(J104,L104)</f>
        <v>25</v>
      </c>
      <c r="J104" s="28">
        <f>SUM(J103)</f>
        <v>25</v>
      </c>
      <c r="K104" s="28">
        <f>SUM(K103)</f>
        <v>0</v>
      </c>
      <c r="L104" s="29">
        <f>SUM(L103)</f>
        <v>0</v>
      </c>
      <c r="M104" s="65">
        <f t="shared" ref="M104" si="72">SUM(N104,P104)</f>
        <v>25</v>
      </c>
      <c r="N104" s="32">
        <f>SUM(N103)</f>
        <v>25</v>
      </c>
      <c r="O104" s="32">
        <f>SUM(O103)</f>
        <v>0</v>
      </c>
      <c r="P104" s="29"/>
      <c r="Q104" s="65">
        <f t="shared" ref="Q104" si="73">SUM(R104,T104)</f>
        <v>25</v>
      </c>
      <c r="R104" s="32">
        <f>SUM(R103)</f>
        <v>25</v>
      </c>
      <c r="S104" s="32">
        <f>SUM(S103)</f>
        <v>0</v>
      </c>
      <c r="T104" s="29"/>
      <c r="U104" s="65">
        <f t="shared" ref="U104" si="74">SUM(V104,X104)</f>
        <v>25</v>
      </c>
      <c r="V104" s="32">
        <f>SUM(V103)</f>
        <v>25</v>
      </c>
      <c r="W104" s="32">
        <f>SUM(W103)</f>
        <v>0</v>
      </c>
      <c r="X104" s="29"/>
      <c r="Y104" s="20"/>
      <c r="Z104" s="20"/>
      <c r="AA104" s="20"/>
      <c r="AB104" s="20">
        <f>P104-'[1]5 programa'!P102</f>
        <v>0</v>
      </c>
    </row>
    <row r="105" spans="1:28" ht="34.9" customHeight="1" thickBot="1" x14ac:dyDescent="0.25">
      <c r="A105" s="467">
        <v>2</v>
      </c>
      <c r="B105" s="468">
        <v>2</v>
      </c>
      <c r="C105" s="469">
        <v>6</v>
      </c>
      <c r="D105" s="458" t="s">
        <v>103</v>
      </c>
      <c r="E105" s="483">
        <v>8</v>
      </c>
      <c r="F105" s="30" t="s">
        <v>52</v>
      </c>
      <c r="G105" s="30" t="s">
        <v>104</v>
      </c>
      <c r="H105" s="156" t="s">
        <v>33</v>
      </c>
      <c r="I105" s="18">
        <v>0.4</v>
      </c>
      <c r="J105" s="18">
        <v>0.4</v>
      </c>
      <c r="K105" s="18"/>
      <c r="L105" s="19"/>
      <c r="M105" s="18">
        <v>2</v>
      </c>
      <c r="N105" s="18">
        <v>2</v>
      </c>
      <c r="O105" s="18"/>
      <c r="P105" s="19"/>
      <c r="Q105" s="18">
        <v>2</v>
      </c>
      <c r="R105" s="18">
        <v>2</v>
      </c>
      <c r="S105" s="18"/>
      <c r="T105" s="19"/>
      <c r="U105" s="18">
        <v>2</v>
      </c>
      <c r="V105" s="18">
        <v>2</v>
      </c>
      <c r="W105" s="18"/>
      <c r="X105" s="19"/>
      <c r="Y105" s="20"/>
      <c r="Z105" s="20"/>
      <c r="AA105" s="20"/>
      <c r="AB105" s="20">
        <f>P105-'[1]5 programa'!P103</f>
        <v>0</v>
      </c>
    </row>
    <row r="106" spans="1:28" ht="18" customHeight="1" thickBot="1" x14ac:dyDescent="0.25">
      <c r="A106" s="480"/>
      <c r="B106" s="482"/>
      <c r="C106" s="469"/>
      <c r="D106" s="498"/>
      <c r="E106" s="499"/>
      <c r="F106" s="489" t="s">
        <v>29</v>
      </c>
      <c r="G106" s="465"/>
      <c r="H106" s="466"/>
      <c r="I106" s="27">
        <f t="shared" ref="I106" si="75">SUM(J106,L106)</f>
        <v>0.4</v>
      </c>
      <c r="J106" s="28">
        <f>SUM(J105)</f>
        <v>0.4</v>
      </c>
      <c r="K106" s="28">
        <f>SUM(K105)</f>
        <v>0</v>
      </c>
      <c r="L106" s="29">
        <f>SUM(L105)</f>
        <v>0</v>
      </c>
      <c r="M106" s="155">
        <f t="shared" ref="M106" si="76">SUM(N106,P106)</f>
        <v>2</v>
      </c>
      <c r="N106" s="34">
        <f>SUM(N105)</f>
        <v>2</v>
      </c>
      <c r="O106" s="34">
        <f>SUM(O105)</f>
        <v>0</v>
      </c>
      <c r="P106" s="154"/>
      <c r="Q106" s="65">
        <f t="shared" ref="Q106" si="77">SUM(R106,T106)</f>
        <v>2</v>
      </c>
      <c r="R106" s="32">
        <f>SUM(R105)</f>
        <v>2</v>
      </c>
      <c r="S106" s="32">
        <f>SUM(S105)</f>
        <v>0</v>
      </c>
      <c r="T106" s="29"/>
      <c r="U106" s="65">
        <f t="shared" ref="U106" si="78">SUM(V106,X106)</f>
        <v>2</v>
      </c>
      <c r="V106" s="32">
        <f>SUM(V105)</f>
        <v>2</v>
      </c>
      <c r="W106" s="32">
        <f>SUM(W105)</f>
        <v>0</v>
      </c>
      <c r="X106" s="29"/>
      <c r="Y106" s="20"/>
      <c r="Z106" s="20"/>
      <c r="AA106" s="20"/>
      <c r="AB106" s="20">
        <f>P106-'[1]5 programa'!P104</f>
        <v>0</v>
      </c>
    </row>
    <row r="107" spans="1:28" ht="19.5" customHeight="1" x14ac:dyDescent="0.2">
      <c r="A107" s="479">
        <v>2</v>
      </c>
      <c r="B107" s="481">
        <v>2</v>
      </c>
      <c r="C107" s="457">
        <v>7</v>
      </c>
      <c r="D107" s="402" t="s">
        <v>105</v>
      </c>
      <c r="E107" s="338">
        <v>7</v>
      </c>
      <c r="F107" s="472" t="s">
        <v>52</v>
      </c>
      <c r="G107" s="472" t="s">
        <v>106</v>
      </c>
      <c r="H107" s="500" t="s">
        <v>33</v>
      </c>
      <c r="I107" s="35">
        <v>0</v>
      </c>
      <c r="J107" s="18">
        <v>0</v>
      </c>
      <c r="K107" s="18"/>
      <c r="L107" s="19"/>
      <c r="M107" s="17">
        <f t="shared" ref="M107:M112" si="79">SUM(N107,P107)</f>
        <v>31.8</v>
      </c>
      <c r="N107" s="18">
        <f>60-28.2</f>
        <v>31.8</v>
      </c>
      <c r="O107" s="158"/>
      <c r="P107" s="19"/>
      <c r="Q107" s="18">
        <v>60</v>
      </c>
      <c r="R107" s="18">
        <v>60</v>
      </c>
      <c r="S107" s="18"/>
      <c r="T107" s="19"/>
      <c r="U107" s="18">
        <v>60</v>
      </c>
      <c r="V107" s="18">
        <v>60</v>
      </c>
      <c r="W107" s="18"/>
      <c r="X107" s="19"/>
      <c r="Y107" s="20"/>
      <c r="Z107" s="20"/>
      <c r="AA107" s="20"/>
      <c r="AB107" s="20">
        <f>P107-'[1]5 programa'!P105</f>
        <v>0</v>
      </c>
    </row>
    <row r="108" spans="1:28" ht="19.5" customHeight="1" x14ac:dyDescent="0.2">
      <c r="A108" s="467"/>
      <c r="B108" s="468"/>
      <c r="C108" s="469"/>
      <c r="D108" s="403"/>
      <c r="E108" s="341" t="s">
        <v>62</v>
      </c>
      <c r="F108" s="469"/>
      <c r="G108" s="469"/>
      <c r="H108" s="501"/>
      <c r="I108" s="160"/>
      <c r="J108" s="41"/>
      <c r="K108" s="41"/>
      <c r="L108" s="98"/>
      <c r="M108" s="38">
        <f t="shared" si="79"/>
        <v>13.2</v>
      </c>
      <c r="N108" s="41">
        <f>13.2</f>
        <v>13.2</v>
      </c>
      <c r="O108" s="346"/>
      <c r="P108" s="98"/>
      <c r="Q108" s="36"/>
      <c r="R108" s="41"/>
      <c r="S108" s="41"/>
      <c r="T108" s="98"/>
      <c r="U108" s="36"/>
      <c r="V108" s="41"/>
      <c r="W108" s="41"/>
      <c r="X108" s="98"/>
      <c r="Y108" s="20"/>
      <c r="Z108" s="20"/>
      <c r="AA108" s="20"/>
      <c r="AB108" s="20">
        <f>P108-'[1]5 programa'!P106</f>
        <v>0</v>
      </c>
    </row>
    <row r="109" spans="1:28" ht="19.5" customHeight="1" x14ac:dyDescent="0.2">
      <c r="A109" s="467"/>
      <c r="B109" s="468"/>
      <c r="C109" s="469"/>
      <c r="D109" s="403"/>
      <c r="E109" s="341" t="s">
        <v>68</v>
      </c>
      <c r="F109" s="483"/>
      <c r="G109" s="469"/>
      <c r="H109" s="502"/>
      <c r="I109" s="348"/>
      <c r="J109" s="41"/>
      <c r="K109" s="41"/>
      <c r="L109" s="98"/>
      <c r="M109" s="36">
        <f t="shared" si="79"/>
        <v>15</v>
      </c>
      <c r="N109" s="41">
        <f>15</f>
        <v>15</v>
      </c>
      <c r="O109" s="346"/>
      <c r="P109" s="98"/>
      <c r="Q109" s="36"/>
      <c r="R109" s="41"/>
      <c r="S109" s="41"/>
      <c r="T109" s="98"/>
      <c r="U109" s="36"/>
      <c r="V109" s="41"/>
      <c r="W109" s="41"/>
      <c r="X109" s="98"/>
      <c r="Y109" s="20"/>
      <c r="Z109" s="20"/>
      <c r="AA109" s="20"/>
      <c r="AB109" s="20">
        <f>P109-'[1]5 programa'!P107</f>
        <v>0</v>
      </c>
    </row>
    <row r="110" spans="1:28" ht="17.25" customHeight="1" x14ac:dyDescent="0.2">
      <c r="A110" s="467"/>
      <c r="B110" s="468"/>
      <c r="C110" s="469"/>
      <c r="D110" s="403"/>
      <c r="E110" s="341">
        <v>7</v>
      </c>
      <c r="F110" s="457" t="s">
        <v>107</v>
      </c>
      <c r="G110" s="469"/>
      <c r="H110" s="503" t="s">
        <v>41</v>
      </c>
      <c r="I110" s="36"/>
      <c r="J110" s="41"/>
      <c r="K110" s="41"/>
      <c r="L110" s="98"/>
      <c r="M110" s="36">
        <f t="shared" si="79"/>
        <v>18.300000000000004</v>
      </c>
      <c r="N110" s="41">
        <f>33.7-15.4</f>
        <v>18.300000000000004</v>
      </c>
      <c r="O110" s="346">
        <f>29.5-14.8</f>
        <v>14.7</v>
      </c>
      <c r="P110" s="98"/>
      <c r="Q110" s="36">
        <v>33.700000000000003</v>
      </c>
      <c r="R110" s="41">
        <v>33.700000000000003</v>
      </c>
      <c r="S110" s="41">
        <v>29.5</v>
      </c>
      <c r="T110" s="98"/>
      <c r="U110" s="36">
        <v>33.700000000000003</v>
      </c>
      <c r="V110" s="41">
        <v>33.700000000000003</v>
      </c>
      <c r="W110" s="41">
        <v>29.5</v>
      </c>
      <c r="X110" s="98"/>
      <c r="Y110" s="20"/>
      <c r="Z110" s="20"/>
      <c r="AA110" s="20"/>
      <c r="AB110" s="20">
        <f>P110-'[1]5 programa'!P108</f>
        <v>0</v>
      </c>
    </row>
    <row r="111" spans="1:28" ht="17.25" customHeight="1" x14ac:dyDescent="0.2">
      <c r="A111" s="467"/>
      <c r="B111" s="468"/>
      <c r="C111" s="469"/>
      <c r="D111" s="403"/>
      <c r="E111" s="341" t="s">
        <v>62</v>
      </c>
      <c r="F111" s="469"/>
      <c r="G111" s="469"/>
      <c r="H111" s="504"/>
      <c r="I111" s="36"/>
      <c r="J111" s="41"/>
      <c r="K111" s="41"/>
      <c r="L111" s="98"/>
      <c r="M111" s="36">
        <f t="shared" si="79"/>
        <v>7.7</v>
      </c>
      <c r="N111" s="41">
        <f>7.7</f>
        <v>7.7</v>
      </c>
      <c r="O111" s="346">
        <f>7.4</f>
        <v>7.4</v>
      </c>
      <c r="P111" s="98"/>
      <c r="Q111" s="36"/>
      <c r="R111" s="41"/>
      <c r="S111" s="41"/>
      <c r="T111" s="98"/>
      <c r="U111" s="36"/>
      <c r="V111" s="41"/>
      <c r="W111" s="41"/>
      <c r="X111" s="77"/>
      <c r="Y111" s="20"/>
      <c r="Z111" s="20"/>
      <c r="AA111" s="20"/>
      <c r="AB111" s="20">
        <f>P111-'[1]5 programa'!P109</f>
        <v>0</v>
      </c>
    </row>
    <row r="112" spans="1:28" ht="17.25" customHeight="1" thickBot="1" x14ac:dyDescent="0.25">
      <c r="A112" s="467"/>
      <c r="B112" s="468"/>
      <c r="C112" s="469"/>
      <c r="D112" s="403"/>
      <c r="E112" s="506" t="s">
        <v>68</v>
      </c>
      <c r="F112" s="473"/>
      <c r="G112" s="473"/>
      <c r="H112" s="505"/>
      <c r="I112" s="46"/>
      <c r="J112" s="44"/>
      <c r="K112" s="117"/>
      <c r="L112" s="345"/>
      <c r="M112" s="38">
        <f t="shared" si="79"/>
        <v>7.7</v>
      </c>
      <c r="N112" s="44">
        <f>7.7</f>
        <v>7.7</v>
      </c>
      <c r="O112" s="347">
        <f>7.4</f>
        <v>7.4</v>
      </c>
      <c r="P112" s="349"/>
      <c r="Q112" s="46"/>
      <c r="R112" s="44"/>
      <c r="S112" s="44"/>
      <c r="T112" s="349"/>
      <c r="U112" s="46"/>
      <c r="V112" s="44"/>
      <c r="W112" s="44"/>
      <c r="X112" s="349"/>
      <c r="Y112" s="20"/>
      <c r="Z112" s="20"/>
      <c r="AA112" s="20"/>
      <c r="AB112" s="20">
        <f>P112-'[1]5 programa'!P110</f>
        <v>0</v>
      </c>
    </row>
    <row r="113" spans="1:28" ht="15" customHeight="1" thickBot="1" x14ac:dyDescent="0.25">
      <c r="A113" s="480"/>
      <c r="B113" s="482"/>
      <c r="C113" s="483"/>
      <c r="D113" s="404"/>
      <c r="E113" s="507"/>
      <c r="F113" s="489" t="s">
        <v>29</v>
      </c>
      <c r="G113" s="465"/>
      <c r="H113" s="466"/>
      <c r="I113" s="47">
        <f t="shared" ref="I113" si="80">SUM(J113,L113)</f>
        <v>0</v>
      </c>
      <c r="J113" s="28">
        <f>SUM(J107)</f>
        <v>0</v>
      </c>
      <c r="K113" s="52">
        <f>SUM(K107)</f>
        <v>0</v>
      </c>
      <c r="L113" s="104">
        <f>SUM(L107)</f>
        <v>0</v>
      </c>
      <c r="M113" s="27">
        <f t="shared" ref="M113" si="81">SUM(N113,P113)</f>
        <v>93.700000000000017</v>
      </c>
      <c r="N113" s="28">
        <f>SUM(N107:N112)</f>
        <v>93.700000000000017</v>
      </c>
      <c r="O113" s="28">
        <f t="shared" ref="O113:P113" si="82">SUM(O107:O112)</f>
        <v>29.5</v>
      </c>
      <c r="P113" s="28">
        <f t="shared" si="82"/>
        <v>0</v>
      </c>
      <c r="Q113" s="105">
        <f t="shared" ref="Q113" si="83">SUM(R113,T113)</f>
        <v>93.7</v>
      </c>
      <c r="R113" s="28">
        <f>SUM(R107+R110)</f>
        <v>93.7</v>
      </c>
      <c r="S113" s="28">
        <f>SUM(S107+S110)</f>
        <v>29.5</v>
      </c>
      <c r="T113" s="29"/>
      <c r="U113" s="105">
        <f t="shared" ref="U113" si="84">SUM(V113,X113)</f>
        <v>93.7</v>
      </c>
      <c r="V113" s="28">
        <f>SUM(V107+V110)</f>
        <v>93.7</v>
      </c>
      <c r="W113" s="28">
        <f>SUM(W107+W110)</f>
        <v>29.5</v>
      </c>
      <c r="X113" s="29"/>
      <c r="Y113" s="20"/>
      <c r="Z113" s="20"/>
      <c r="AA113" s="20"/>
      <c r="AB113" s="20">
        <f>P113-'[1]5 programa'!P107</f>
        <v>0</v>
      </c>
    </row>
    <row r="114" spans="1:28" ht="26.25" customHeight="1" x14ac:dyDescent="0.2">
      <c r="A114" s="467">
        <v>2</v>
      </c>
      <c r="B114" s="468">
        <v>2</v>
      </c>
      <c r="C114" s="469">
        <v>8</v>
      </c>
      <c r="D114" s="424" t="s">
        <v>108</v>
      </c>
      <c r="E114" s="483">
        <v>7</v>
      </c>
      <c r="F114" s="472" t="s">
        <v>109</v>
      </c>
      <c r="G114" s="472" t="s">
        <v>110</v>
      </c>
      <c r="H114" s="157" t="s">
        <v>27</v>
      </c>
      <c r="I114" s="18">
        <f>J114+L114</f>
        <v>35.299999999999997</v>
      </c>
      <c r="J114" s="18">
        <v>35.299999999999997</v>
      </c>
      <c r="K114" s="18"/>
      <c r="L114" s="19"/>
      <c r="M114" s="18"/>
      <c r="N114" s="18"/>
      <c r="O114" s="18"/>
      <c r="P114" s="19"/>
      <c r="Q114" s="18"/>
      <c r="R114" s="18"/>
      <c r="S114" s="18"/>
      <c r="T114" s="19"/>
      <c r="U114" s="18"/>
      <c r="V114" s="18"/>
      <c r="W114" s="18"/>
      <c r="X114" s="19"/>
      <c r="Y114" s="20"/>
      <c r="Z114" s="20"/>
      <c r="AA114" s="20"/>
      <c r="AB114" s="20">
        <f>P114-'[1]5 programa'!P108</f>
        <v>0</v>
      </c>
    </row>
    <row r="115" spans="1:28" ht="26.25" customHeight="1" x14ac:dyDescent="0.2">
      <c r="A115" s="467"/>
      <c r="B115" s="468"/>
      <c r="C115" s="469"/>
      <c r="D115" s="424"/>
      <c r="E115" s="495"/>
      <c r="F115" s="469"/>
      <c r="G115" s="469"/>
      <c r="H115" s="159" t="s">
        <v>41</v>
      </c>
      <c r="I115" s="160"/>
      <c r="J115" s="41"/>
      <c r="K115" s="41"/>
      <c r="L115" s="77"/>
      <c r="M115" s="161">
        <f>N115+P115</f>
        <v>158.4</v>
      </c>
      <c r="N115" s="98">
        <f>161.6-3.2</f>
        <v>158.4</v>
      </c>
      <c r="O115" s="98"/>
      <c r="P115" s="77"/>
      <c r="Q115" s="161">
        <f>R115+T115</f>
        <v>158.4</v>
      </c>
      <c r="R115" s="98">
        <f>161.6-3.2</f>
        <v>158.4</v>
      </c>
      <c r="S115" s="98"/>
      <c r="T115" s="77"/>
      <c r="U115" s="161">
        <f>V115+X115</f>
        <v>158.4</v>
      </c>
      <c r="V115" s="98">
        <f>161.6-3.2</f>
        <v>158.4</v>
      </c>
      <c r="W115" s="98"/>
      <c r="X115" s="77"/>
      <c r="Y115" s="20"/>
      <c r="Z115" s="20"/>
      <c r="AA115" s="20"/>
      <c r="AB115" s="20">
        <f>P115-'[1]5 programa'!P109</f>
        <v>0</v>
      </c>
    </row>
    <row r="116" spans="1:28" ht="20.25" customHeight="1" thickBot="1" x14ac:dyDescent="0.25">
      <c r="A116" s="467"/>
      <c r="B116" s="468"/>
      <c r="C116" s="469"/>
      <c r="D116" s="424"/>
      <c r="E116" s="495"/>
      <c r="F116" s="473"/>
      <c r="G116" s="473"/>
      <c r="H116" s="148" t="s">
        <v>33</v>
      </c>
      <c r="I116" s="63"/>
      <c r="J116" s="39"/>
      <c r="K116" s="39"/>
      <c r="L116" s="37"/>
      <c r="M116" s="38">
        <f>SUM(N116,P116)</f>
        <v>20</v>
      </c>
      <c r="N116" s="64">
        <v>20</v>
      </c>
      <c r="O116" s="64">
        <f>15</f>
        <v>15</v>
      </c>
      <c r="P116" s="37"/>
      <c r="Q116" s="126">
        <v>20</v>
      </c>
      <c r="R116" s="64">
        <v>20</v>
      </c>
      <c r="S116" s="64"/>
      <c r="T116" s="37"/>
      <c r="U116" s="126">
        <v>20</v>
      </c>
      <c r="V116" s="64">
        <v>20</v>
      </c>
      <c r="W116" s="64"/>
      <c r="X116" s="37"/>
      <c r="Y116" s="20"/>
      <c r="Z116" s="20"/>
      <c r="AA116" s="20"/>
      <c r="AB116" s="20">
        <f>P116-'[1]5 programa'!P110</f>
        <v>0</v>
      </c>
    </row>
    <row r="117" spans="1:28" ht="14.25" customHeight="1" thickBot="1" x14ac:dyDescent="0.25">
      <c r="A117" s="480"/>
      <c r="B117" s="482"/>
      <c r="C117" s="473"/>
      <c r="D117" s="496"/>
      <c r="E117" s="497"/>
      <c r="F117" s="489" t="s">
        <v>29</v>
      </c>
      <c r="G117" s="465"/>
      <c r="H117" s="466"/>
      <c r="I117" s="27">
        <f t="shared" ref="I117:I118" si="85">SUM(J117,L117)</f>
        <v>35.299999999999997</v>
      </c>
      <c r="J117" s="28">
        <f>SUM(J114:J116)</f>
        <v>35.299999999999997</v>
      </c>
      <c r="K117" s="28">
        <f t="shared" ref="K117:L117" si="86">SUM(K114:K116)</f>
        <v>0</v>
      </c>
      <c r="L117" s="29">
        <f t="shared" si="86"/>
        <v>0</v>
      </c>
      <c r="M117" s="65">
        <f t="shared" ref="M117:M118" si="87">SUM(N117,P117)</f>
        <v>178.4</v>
      </c>
      <c r="N117" s="28">
        <f>SUM(N114:N116)</f>
        <v>178.4</v>
      </c>
      <c r="O117" s="28">
        <f t="shared" ref="O117:P117" si="88">SUM(O114:O116)</f>
        <v>15</v>
      </c>
      <c r="P117" s="29">
        <f t="shared" si="88"/>
        <v>0</v>
      </c>
      <c r="Q117" s="65">
        <f t="shared" ref="Q117:Q118" si="89">SUM(R117,T117)</f>
        <v>178.4</v>
      </c>
      <c r="R117" s="28">
        <f>SUM(R114:R116)</f>
        <v>178.4</v>
      </c>
      <c r="S117" s="28">
        <f t="shared" ref="S117:T117" si="90">SUM(S114:S116)</f>
        <v>0</v>
      </c>
      <c r="T117" s="29">
        <f t="shared" si="90"/>
        <v>0</v>
      </c>
      <c r="U117" s="65">
        <f t="shared" ref="U117:U118" si="91">SUM(V117,X117)</f>
        <v>178.4</v>
      </c>
      <c r="V117" s="28">
        <f>SUM(V114:V116)</f>
        <v>178.4</v>
      </c>
      <c r="W117" s="28">
        <f t="shared" ref="W117:X117" si="92">SUM(W114:W116)</f>
        <v>0</v>
      </c>
      <c r="X117" s="29">
        <f t="shared" si="92"/>
        <v>0</v>
      </c>
      <c r="Y117" s="20"/>
      <c r="Z117" s="20"/>
      <c r="AA117" s="20"/>
      <c r="AB117" s="20">
        <f>P117-'[1]5 programa'!P111</f>
        <v>0</v>
      </c>
    </row>
    <row r="118" spans="1:28" ht="13.15" customHeight="1" thickBot="1" x14ac:dyDescent="0.25">
      <c r="A118" s="162">
        <v>1</v>
      </c>
      <c r="B118" s="163">
        <v>2</v>
      </c>
      <c r="C118" s="490" t="s">
        <v>49</v>
      </c>
      <c r="D118" s="491"/>
      <c r="E118" s="491"/>
      <c r="F118" s="491"/>
      <c r="G118" s="491"/>
      <c r="H118" s="492"/>
      <c r="I118" s="164">
        <f t="shared" si="85"/>
        <v>1885.5</v>
      </c>
      <c r="J118" s="165">
        <f>J91+J94+J98+J100+J104+J106+J113+J117</f>
        <v>1885.5</v>
      </c>
      <c r="K118" s="165">
        <f t="shared" ref="K118:L118" si="93">K91+K94+K98+K100+K104+K106+K113+K117</f>
        <v>18</v>
      </c>
      <c r="L118" s="165">
        <f t="shared" si="93"/>
        <v>0</v>
      </c>
      <c r="M118" s="164">
        <f t="shared" si="87"/>
        <v>2170.2000000000003</v>
      </c>
      <c r="N118" s="165">
        <f>N91+N94+N98+N100+N104+N106+N113+N117</f>
        <v>2170.2000000000003</v>
      </c>
      <c r="O118" s="165">
        <f t="shared" ref="O118:P118" si="94">O91+O94+O98+O100+O104+O106+O113+O117</f>
        <v>69.5</v>
      </c>
      <c r="P118" s="165">
        <f t="shared" si="94"/>
        <v>0</v>
      </c>
      <c r="Q118" s="164">
        <f t="shared" si="89"/>
        <v>2034.0000000000002</v>
      </c>
      <c r="R118" s="165">
        <f>R91+R94+R98+R100+R104+R106+R113+R117</f>
        <v>2034.0000000000002</v>
      </c>
      <c r="S118" s="165">
        <f t="shared" ref="S118:T118" si="95">S91+S94+S98+S100+S104+S106+S113+S117</f>
        <v>29.5</v>
      </c>
      <c r="T118" s="165">
        <f t="shared" si="95"/>
        <v>0</v>
      </c>
      <c r="U118" s="164">
        <f t="shared" si="91"/>
        <v>2034.0000000000002</v>
      </c>
      <c r="V118" s="165">
        <f>V91+V94+V98+V100+V104+V106+V113+V117</f>
        <v>2034.0000000000002</v>
      </c>
      <c r="W118" s="165">
        <f t="shared" ref="W118:X118" si="96">W91+W94+W98+W100+W104+W106+W113+W117</f>
        <v>29.5</v>
      </c>
      <c r="X118" s="166">
        <f t="shared" si="96"/>
        <v>0</v>
      </c>
      <c r="Y118" s="20"/>
      <c r="Z118" s="20"/>
      <c r="AA118" s="20"/>
      <c r="AB118" s="20">
        <f>P118-'[1]5 programa'!P112</f>
        <v>0</v>
      </c>
    </row>
    <row r="119" spans="1:28" ht="13.5" thickBot="1" x14ac:dyDescent="0.25">
      <c r="A119" s="167">
        <v>2</v>
      </c>
      <c r="B119" s="168">
        <v>3</v>
      </c>
      <c r="C119" s="451" t="s">
        <v>111</v>
      </c>
      <c r="D119" s="452"/>
      <c r="E119" s="452"/>
      <c r="F119" s="452"/>
      <c r="G119" s="452"/>
      <c r="H119" s="452"/>
      <c r="I119" s="452"/>
      <c r="J119" s="452"/>
      <c r="K119" s="452"/>
      <c r="L119" s="452"/>
      <c r="M119" s="452"/>
      <c r="N119" s="452"/>
      <c r="O119" s="452"/>
      <c r="P119" s="452"/>
      <c r="Q119" s="452"/>
      <c r="R119" s="452"/>
      <c r="S119" s="452"/>
      <c r="T119" s="452"/>
      <c r="U119" s="452"/>
      <c r="V119" s="452"/>
      <c r="W119" s="452"/>
      <c r="X119" s="453"/>
      <c r="Y119" s="20"/>
      <c r="Z119" s="20"/>
      <c r="AA119" s="20"/>
      <c r="AB119" s="20">
        <f>P119-'[1]5 programa'!P113</f>
        <v>0</v>
      </c>
    </row>
    <row r="120" spans="1:28" ht="18" customHeight="1" x14ac:dyDescent="0.2">
      <c r="A120" s="467">
        <v>2</v>
      </c>
      <c r="B120" s="468">
        <v>3</v>
      </c>
      <c r="C120" s="472">
        <v>1</v>
      </c>
      <c r="D120" s="493" t="s">
        <v>112</v>
      </c>
      <c r="E120" s="494">
        <v>8</v>
      </c>
      <c r="F120" s="472" t="s">
        <v>113</v>
      </c>
      <c r="G120" s="472" t="s">
        <v>114</v>
      </c>
      <c r="H120" s="61" t="s">
        <v>33</v>
      </c>
      <c r="I120" s="169">
        <v>37.9</v>
      </c>
      <c r="J120" s="170">
        <v>37.9</v>
      </c>
      <c r="K120" s="170">
        <v>0</v>
      </c>
      <c r="L120" s="171">
        <v>37.9</v>
      </c>
      <c r="M120" s="106">
        <f>SUM(N120:P120)</f>
        <v>150</v>
      </c>
      <c r="N120" s="172">
        <v>50</v>
      </c>
      <c r="O120" s="172">
        <v>0</v>
      </c>
      <c r="P120" s="173">
        <v>100</v>
      </c>
      <c r="Q120" s="106">
        <f t="shared" ref="Q120" si="97">SUM(R120,T120)</f>
        <v>150</v>
      </c>
      <c r="R120" s="172">
        <v>50</v>
      </c>
      <c r="S120" s="172">
        <v>0</v>
      </c>
      <c r="T120" s="173">
        <v>100</v>
      </c>
      <c r="U120" s="106"/>
      <c r="V120" s="172"/>
      <c r="W120" s="172"/>
      <c r="X120" s="173"/>
      <c r="Y120" s="20"/>
      <c r="Z120" s="20"/>
      <c r="AA120" s="20"/>
      <c r="AB120" s="20">
        <f>P120-'[1]5 programa'!P114</f>
        <v>0</v>
      </c>
    </row>
    <row r="121" spans="1:28" ht="17.25" customHeight="1" x14ac:dyDescent="0.2">
      <c r="A121" s="467"/>
      <c r="B121" s="468"/>
      <c r="C121" s="469"/>
      <c r="D121" s="487"/>
      <c r="E121" s="495"/>
      <c r="F121" s="469"/>
      <c r="G121" s="469"/>
      <c r="H121" s="62" t="s">
        <v>64</v>
      </c>
      <c r="I121" s="36">
        <f t="shared" ref="I121:I122" si="98">SUM(J121,L121)</f>
        <v>6.7</v>
      </c>
      <c r="J121" s="174">
        <v>6.7</v>
      </c>
      <c r="K121" s="174">
        <v>0</v>
      </c>
      <c r="L121" s="175">
        <v>0</v>
      </c>
      <c r="M121" s="176">
        <v>26</v>
      </c>
      <c r="N121" s="177">
        <v>26</v>
      </c>
      <c r="O121" s="177">
        <v>0</v>
      </c>
      <c r="P121" s="178">
        <v>0</v>
      </c>
      <c r="Q121" s="176">
        <v>26</v>
      </c>
      <c r="R121" s="177">
        <v>26</v>
      </c>
      <c r="S121" s="177">
        <v>0</v>
      </c>
      <c r="T121" s="178">
        <v>0</v>
      </c>
      <c r="U121" s="176"/>
      <c r="V121" s="177"/>
      <c r="W121" s="177"/>
      <c r="X121" s="178"/>
      <c r="Y121" s="20"/>
      <c r="Z121" s="20"/>
      <c r="AA121" s="20"/>
      <c r="AB121" s="20">
        <f>P121-'[1]5 programa'!P115</f>
        <v>0</v>
      </c>
    </row>
    <row r="122" spans="1:28" ht="19.5" customHeight="1" x14ac:dyDescent="0.2">
      <c r="A122" s="467"/>
      <c r="B122" s="468"/>
      <c r="C122" s="469"/>
      <c r="D122" s="487"/>
      <c r="E122" s="495"/>
      <c r="F122" s="469"/>
      <c r="G122" s="469"/>
      <c r="H122" s="40" t="s">
        <v>41</v>
      </c>
      <c r="I122" s="36">
        <f t="shared" si="98"/>
        <v>5.5</v>
      </c>
      <c r="J122" s="174">
        <v>5.5</v>
      </c>
      <c r="K122" s="174">
        <f>0.3-0.1</f>
        <v>0.19999999999999998</v>
      </c>
      <c r="L122" s="175">
        <v>0</v>
      </c>
      <c r="M122" s="179">
        <v>9.1</v>
      </c>
      <c r="N122" s="177">
        <v>9.1</v>
      </c>
      <c r="O122" s="177">
        <v>0.3</v>
      </c>
      <c r="P122" s="178">
        <v>0</v>
      </c>
      <c r="Q122" s="179">
        <f t="shared" ref="Q122" si="99">SUM(R122,T122)</f>
        <v>6.3</v>
      </c>
      <c r="R122" s="177">
        <v>6.3</v>
      </c>
      <c r="S122" s="177">
        <v>0.2</v>
      </c>
      <c r="T122" s="178">
        <v>0</v>
      </c>
      <c r="U122" s="179"/>
      <c r="V122" s="177"/>
      <c r="W122" s="177"/>
      <c r="X122" s="178"/>
      <c r="Y122" s="20"/>
      <c r="Z122" s="20"/>
      <c r="AA122" s="20"/>
      <c r="AB122" s="20">
        <f>P122-'[1]5 programa'!P116</f>
        <v>0</v>
      </c>
    </row>
    <row r="123" spans="1:28" ht="19.5" customHeight="1" thickBot="1" x14ac:dyDescent="0.25">
      <c r="A123" s="467"/>
      <c r="B123" s="468"/>
      <c r="C123" s="469"/>
      <c r="D123" s="487"/>
      <c r="E123" s="495"/>
      <c r="F123" s="473"/>
      <c r="G123" s="473"/>
      <c r="H123" s="180" t="s">
        <v>115</v>
      </c>
      <c r="I123" s="22">
        <v>42.6</v>
      </c>
      <c r="J123" s="181">
        <v>13</v>
      </c>
      <c r="K123" s="181"/>
      <c r="L123" s="182"/>
      <c r="M123" s="183">
        <f>N123+P123</f>
        <v>19.600000000000001</v>
      </c>
      <c r="N123" s="184">
        <f>6.7+12.9</f>
        <v>19.600000000000001</v>
      </c>
      <c r="O123" s="185"/>
      <c r="P123" s="186"/>
      <c r="Q123" s="183"/>
      <c r="R123" s="185"/>
      <c r="S123" s="185"/>
      <c r="T123" s="186"/>
      <c r="U123" s="183"/>
      <c r="V123" s="185"/>
      <c r="W123" s="185"/>
      <c r="X123" s="186"/>
      <c r="Y123" s="20"/>
      <c r="Z123" s="20"/>
      <c r="AA123" s="20"/>
      <c r="AB123" s="20">
        <f>P123-'[1]5 programa'!P117</f>
        <v>0</v>
      </c>
    </row>
    <row r="124" spans="1:28" ht="18.75" customHeight="1" thickBot="1" x14ac:dyDescent="0.25">
      <c r="A124" s="467"/>
      <c r="B124" s="468"/>
      <c r="C124" s="469"/>
      <c r="D124" s="487"/>
      <c r="E124" s="495"/>
      <c r="F124" s="476" t="s">
        <v>29</v>
      </c>
      <c r="G124" s="477"/>
      <c r="H124" s="478"/>
      <c r="I124" s="153">
        <f>SUM(J124,L124)</f>
        <v>101</v>
      </c>
      <c r="J124" s="33">
        <f>SUM(J120:J123)</f>
        <v>63.1</v>
      </c>
      <c r="K124" s="33">
        <f>SUM(K120:K122)</f>
        <v>0.19999999999999998</v>
      </c>
      <c r="L124" s="33">
        <f>SUM(L120:L122)</f>
        <v>37.9</v>
      </c>
      <c r="M124" s="153">
        <f t="shared" ref="M124" si="100">SUM(N124,P124)</f>
        <v>204.7</v>
      </c>
      <c r="N124" s="33">
        <f>SUM(N120:N123)</f>
        <v>104.69999999999999</v>
      </c>
      <c r="O124" s="33">
        <f>SUM(O120:O122)</f>
        <v>0.3</v>
      </c>
      <c r="P124" s="154">
        <f>SUM(P120:P123)</f>
        <v>100</v>
      </c>
      <c r="Q124" s="153">
        <f t="shared" ref="Q124:Q128" si="101">SUM(R124,T124)</f>
        <v>182.3</v>
      </c>
      <c r="R124" s="33">
        <f>SUM(R120:R122)</f>
        <v>82.3</v>
      </c>
      <c r="S124" s="33">
        <f>SUM(S120:S122)</f>
        <v>0.2</v>
      </c>
      <c r="T124" s="154">
        <f>SUM(T120:T122)</f>
        <v>100</v>
      </c>
      <c r="U124" s="153">
        <f t="shared" ref="U124:U133" si="102">SUM(V124,X124)</f>
        <v>0</v>
      </c>
      <c r="V124" s="33">
        <f>SUM(V120:V122)</f>
        <v>0</v>
      </c>
      <c r="W124" s="33">
        <f>SUM(W120:W122)</f>
        <v>0</v>
      </c>
      <c r="X124" s="154">
        <f>SUM(X120:X122)</f>
        <v>0</v>
      </c>
      <c r="Y124" s="20"/>
      <c r="Z124" s="20"/>
      <c r="AA124" s="20"/>
      <c r="AB124" s="20">
        <f>P124-'[1]5 programa'!P118</f>
        <v>0</v>
      </c>
    </row>
    <row r="125" spans="1:28" ht="18" customHeight="1" x14ac:dyDescent="0.2">
      <c r="A125" s="479">
        <v>2</v>
      </c>
      <c r="B125" s="481">
        <v>3</v>
      </c>
      <c r="C125" s="457">
        <v>2</v>
      </c>
      <c r="D125" s="486" t="s">
        <v>116</v>
      </c>
      <c r="E125" s="488" t="s">
        <v>117</v>
      </c>
      <c r="F125" s="472" t="s">
        <v>52</v>
      </c>
      <c r="G125" s="474" t="s">
        <v>118</v>
      </c>
      <c r="H125" s="157" t="s">
        <v>33</v>
      </c>
      <c r="I125" s="106">
        <v>21</v>
      </c>
      <c r="J125" s="107">
        <v>21</v>
      </c>
      <c r="K125" s="107"/>
      <c r="L125" s="108">
        <v>21</v>
      </c>
      <c r="M125" s="187">
        <f>SUM(N125,P125)</f>
        <v>103.30000000000003</v>
      </c>
      <c r="N125" s="158">
        <v>3.3</v>
      </c>
      <c r="O125" s="158">
        <v>3.1</v>
      </c>
      <c r="P125" s="108">
        <f>300.1-T125</f>
        <v>100.00000000000003</v>
      </c>
      <c r="Q125" s="17">
        <v>203.4</v>
      </c>
      <c r="R125" s="18">
        <v>2.2000000000000002</v>
      </c>
      <c r="S125" s="18">
        <v>2.1</v>
      </c>
      <c r="T125" s="19">
        <v>200.1</v>
      </c>
      <c r="U125" s="17">
        <f t="shared" si="102"/>
        <v>0</v>
      </c>
      <c r="V125" s="18">
        <v>0</v>
      </c>
      <c r="W125" s="18">
        <v>0</v>
      </c>
      <c r="X125" s="19">
        <v>0</v>
      </c>
      <c r="Y125" s="20"/>
      <c r="Z125" s="20"/>
      <c r="AA125" s="20"/>
      <c r="AB125" s="20">
        <f>P125-'[1]5 programa'!P119</f>
        <v>0</v>
      </c>
    </row>
    <row r="126" spans="1:28" ht="19.5" customHeight="1" thickBot="1" x14ac:dyDescent="0.25">
      <c r="A126" s="467"/>
      <c r="B126" s="468"/>
      <c r="C126" s="469"/>
      <c r="D126" s="487"/>
      <c r="E126" s="471"/>
      <c r="F126" s="473"/>
      <c r="G126" s="475"/>
      <c r="H126" s="188" t="s">
        <v>100</v>
      </c>
      <c r="I126" s="110">
        <v>0</v>
      </c>
      <c r="J126" s="24">
        <v>0</v>
      </c>
      <c r="K126" s="24">
        <v>0</v>
      </c>
      <c r="L126" s="25">
        <v>0</v>
      </c>
      <c r="M126" s="189">
        <f>SUM(N126,P126)</f>
        <v>101</v>
      </c>
      <c r="N126" s="190">
        <v>1</v>
      </c>
      <c r="O126" s="190">
        <v>1</v>
      </c>
      <c r="P126" s="25">
        <v>100</v>
      </c>
      <c r="Q126" s="22">
        <f t="shared" si="101"/>
        <v>281.3</v>
      </c>
      <c r="R126" s="23">
        <v>3.1</v>
      </c>
      <c r="S126" s="23">
        <v>2.9</v>
      </c>
      <c r="T126" s="26">
        <v>278.2</v>
      </c>
      <c r="U126" s="22">
        <f t="shared" si="102"/>
        <v>0</v>
      </c>
      <c r="V126" s="23">
        <v>0</v>
      </c>
      <c r="W126" s="23">
        <v>0</v>
      </c>
      <c r="X126" s="26">
        <v>0</v>
      </c>
      <c r="Y126" s="20"/>
      <c r="Z126" s="20"/>
      <c r="AA126" s="20"/>
      <c r="AB126" s="20">
        <f>P126-'[1]5 programa'!P120</f>
        <v>0</v>
      </c>
    </row>
    <row r="127" spans="1:28" ht="21.4" customHeight="1" thickBot="1" x14ac:dyDescent="0.25">
      <c r="A127" s="467"/>
      <c r="B127" s="468"/>
      <c r="C127" s="469"/>
      <c r="D127" s="487"/>
      <c r="E127" s="471"/>
      <c r="F127" s="476" t="s">
        <v>29</v>
      </c>
      <c r="G127" s="477"/>
      <c r="H127" s="478"/>
      <c r="I127" s="191">
        <f>SUM(J127)</f>
        <v>21</v>
      </c>
      <c r="J127" s="192">
        <f>SUM(J125,J126)</f>
        <v>21</v>
      </c>
      <c r="K127" s="192">
        <f>SUM(K125,K126)</f>
        <v>0</v>
      </c>
      <c r="L127" s="192">
        <f>SUM(L125,L126)</f>
        <v>21</v>
      </c>
      <c r="M127" s="191">
        <f t="shared" ref="M127" si="103">SUM(N127,P127)</f>
        <v>204.30000000000004</v>
      </c>
      <c r="N127" s="192">
        <f>SUM(N125,N126)</f>
        <v>4.3</v>
      </c>
      <c r="O127" s="192">
        <f>SUM(O125,O126)</f>
        <v>4.0999999999999996</v>
      </c>
      <c r="P127" s="193">
        <f>SUM(P125,P126)</f>
        <v>200.00000000000003</v>
      </c>
      <c r="Q127" s="27">
        <f t="shared" si="101"/>
        <v>483.59999999999997</v>
      </c>
      <c r="R127" s="32">
        <f>SUM(R125,R126)</f>
        <v>5.3000000000000007</v>
      </c>
      <c r="S127" s="32">
        <f>SUM(S125,S126)</f>
        <v>5</v>
      </c>
      <c r="T127" s="29">
        <f>SUM(T125,T126)</f>
        <v>478.29999999999995</v>
      </c>
      <c r="U127" s="27">
        <f t="shared" si="102"/>
        <v>0</v>
      </c>
      <c r="V127" s="32">
        <f>SUM(V125,V126)</f>
        <v>0</v>
      </c>
      <c r="W127" s="32">
        <f>SUM(W125,W126)</f>
        <v>0</v>
      </c>
      <c r="X127" s="29">
        <f>SUM(X125,X126)</f>
        <v>0</v>
      </c>
      <c r="Y127" s="20"/>
      <c r="Z127" s="20"/>
      <c r="AA127" s="20"/>
      <c r="AB127" s="20">
        <f>P127-'[1]5 programa'!P121</f>
        <v>0</v>
      </c>
    </row>
    <row r="128" spans="1:28" ht="15" customHeight="1" x14ac:dyDescent="0.2">
      <c r="A128" s="479">
        <v>2</v>
      </c>
      <c r="B128" s="481">
        <v>3</v>
      </c>
      <c r="C128" s="457">
        <v>3</v>
      </c>
      <c r="D128" s="363" t="s">
        <v>119</v>
      </c>
      <c r="E128" s="456">
        <v>7</v>
      </c>
      <c r="F128" s="484" t="s">
        <v>52</v>
      </c>
      <c r="G128" s="469" t="s">
        <v>120</v>
      </c>
      <c r="H128" s="194" t="s">
        <v>100</v>
      </c>
      <c r="I128" s="195">
        <v>143.69999999999999</v>
      </c>
      <c r="J128" s="196"/>
      <c r="K128" s="196"/>
      <c r="L128" s="108">
        <v>143.69999999999999</v>
      </c>
      <c r="M128" s="106">
        <v>32.799999999999997</v>
      </c>
      <c r="N128" s="107">
        <v>2</v>
      </c>
      <c r="O128" s="107">
        <v>1.9</v>
      </c>
      <c r="P128" s="197">
        <v>30.8</v>
      </c>
      <c r="Q128" s="198">
        <f t="shared" si="101"/>
        <v>0</v>
      </c>
      <c r="R128" s="199"/>
      <c r="S128" s="199">
        <v>0</v>
      </c>
      <c r="T128" s="200"/>
      <c r="U128" s="198">
        <f t="shared" si="102"/>
        <v>0</v>
      </c>
      <c r="V128" s="199"/>
      <c r="W128" s="199">
        <v>0</v>
      </c>
      <c r="X128" s="200"/>
      <c r="Y128" s="20"/>
      <c r="Z128" s="20"/>
      <c r="AA128" s="20"/>
      <c r="AB128" s="20">
        <f>P128-'[1]5 programa'!P122</f>
        <v>0</v>
      </c>
    </row>
    <row r="129" spans="1:28" ht="15.75" customHeight="1" thickBot="1" x14ac:dyDescent="0.25">
      <c r="A129" s="467"/>
      <c r="B129" s="468"/>
      <c r="C129" s="469"/>
      <c r="D129" s="363"/>
      <c r="E129" s="456"/>
      <c r="F129" s="485"/>
      <c r="G129" s="473"/>
      <c r="H129" s="148" t="s">
        <v>33</v>
      </c>
      <c r="I129" s="113">
        <v>28.7</v>
      </c>
      <c r="J129" s="114"/>
      <c r="K129" s="114"/>
      <c r="L129" s="201">
        <v>28.7</v>
      </c>
      <c r="M129" s="202">
        <v>41.3</v>
      </c>
      <c r="N129" s="203"/>
      <c r="O129" s="203"/>
      <c r="P129" s="115">
        <v>41.3</v>
      </c>
      <c r="Q129" s="46"/>
      <c r="R129" s="117"/>
      <c r="S129" s="117"/>
      <c r="T129" s="116"/>
      <c r="U129" s="46"/>
      <c r="V129" s="117"/>
      <c r="W129" s="117"/>
      <c r="X129" s="116"/>
      <c r="Y129" s="20"/>
      <c r="Z129" s="20"/>
      <c r="AA129" s="20"/>
      <c r="AB129" s="20">
        <f>P129-'[1]5 programa'!P123</f>
        <v>0</v>
      </c>
    </row>
    <row r="130" spans="1:28" ht="13.5" thickBot="1" x14ac:dyDescent="0.25">
      <c r="A130" s="480"/>
      <c r="B130" s="482"/>
      <c r="C130" s="483"/>
      <c r="D130" s="363"/>
      <c r="E130" s="456"/>
      <c r="F130" s="464" t="s">
        <v>29</v>
      </c>
      <c r="G130" s="465"/>
      <c r="H130" s="466"/>
      <c r="I130" s="27">
        <f t="shared" ref="I130:I132" si="104">SUM(J130,L130)</f>
        <v>172.39999999999998</v>
      </c>
      <c r="J130" s="28">
        <f>SUM(J128)</f>
        <v>0</v>
      </c>
      <c r="K130" s="28">
        <f>SUM(K128)</f>
        <v>0</v>
      </c>
      <c r="L130" s="32">
        <f>SUM(L128,L129)</f>
        <v>172.39999999999998</v>
      </c>
      <c r="M130" s="65">
        <f t="shared" ref="M130:M133" si="105">SUM(N130,P130)</f>
        <v>74.099999999999994</v>
      </c>
      <c r="N130" s="32">
        <f>N128+N129</f>
        <v>2</v>
      </c>
      <c r="O130" s="32">
        <f>O128+O129</f>
        <v>1.9</v>
      </c>
      <c r="P130" s="29">
        <f>P128+P129</f>
        <v>72.099999999999994</v>
      </c>
      <c r="Q130" s="65">
        <f t="shared" ref="Q130:Q133" si="106">SUM(R130,T130)</f>
        <v>0</v>
      </c>
      <c r="R130" s="32">
        <f>SUM(R128)</f>
        <v>0</v>
      </c>
      <c r="S130" s="32">
        <f>SUM(S128)</f>
        <v>0</v>
      </c>
      <c r="T130" s="29">
        <f>SUM(T128)</f>
        <v>0</v>
      </c>
      <c r="U130" s="65">
        <f t="shared" si="102"/>
        <v>0</v>
      </c>
      <c r="V130" s="32">
        <f>SUM(V128)</f>
        <v>0</v>
      </c>
      <c r="W130" s="32">
        <f>SUM(W128)</f>
        <v>0</v>
      </c>
      <c r="X130" s="29">
        <f>SUM(X128)</f>
        <v>0</v>
      </c>
      <c r="Y130" s="20"/>
      <c r="Z130" s="20"/>
      <c r="AA130" s="20"/>
      <c r="AB130" s="20">
        <f>P130-'[1]5 programa'!P124</f>
        <v>0</v>
      </c>
    </row>
    <row r="131" spans="1:28" ht="19.5" hidden="1" customHeight="1" x14ac:dyDescent="0.2">
      <c r="A131" s="467">
        <v>2</v>
      </c>
      <c r="B131" s="468">
        <v>3</v>
      </c>
      <c r="C131" s="469">
        <v>4</v>
      </c>
      <c r="D131" s="470" t="s">
        <v>121</v>
      </c>
      <c r="E131" s="471" t="s">
        <v>75</v>
      </c>
      <c r="F131" s="472" t="s">
        <v>76</v>
      </c>
      <c r="G131" s="474" t="s">
        <v>122</v>
      </c>
      <c r="H131" s="157" t="s">
        <v>33</v>
      </c>
      <c r="I131" s="17"/>
      <c r="J131" s="18"/>
      <c r="K131" s="18">
        <v>0</v>
      </c>
      <c r="L131" s="19"/>
      <c r="M131" s="17">
        <f t="shared" si="105"/>
        <v>0</v>
      </c>
      <c r="N131" s="18">
        <v>0</v>
      </c>
      <c r="O131" s="18">
        <v>0</v>
      </c>
      <c r="P131" s="19">
        <v>0</v>
      </c>
      <c r="Q131" s="17">
        <f t="shared" si="106"/>
        <v>0</v>
      </c>
      <c r="R131" s="18">
        <v>0</v>
      </c>
      <c r="S131" s="18">
        <v>0</v>
      </c>
      <c r="T131" s="19">
        <v>0</v>
      </c>
      <c r="U131" s="17">
        <f t="shared" si="102"/>
        <v>0</v>
      </c>
      <c r="V131" s="18">
        <v>0</v>
      </c>
      <c r="W131" s="18">
        <v>0</v>
      </c>
      <c r="X131" s="19">
        <v>0</v>
      </c>
      <c r="Y131" s="20"/>
      <c r="Z131" s="20"/>
      <c r="AA131" s="20"/>
      <c r="AB131" s="20">
        <f>P131-'[1]5 programa'!P125</f>
        <v>0</v>
      </c>
    </row>
    <row r="132" spans="1:28" ht="18.75" hidden="1" customHeight="1" thickBot="1" x14ac:dyDescent="0.25">
      <c r="A132" s="467"/>
      <c r="B132" s="468"/>
      <c r="C132" s="469"/>
      <c r="D132" s="470"/>
      <c r="E132" s="471"/>
      <c r="F132" s="473"/>
      <c r="G132" s="475"/>
      <c r="H132" s="188" t="s">
        <v>66</v>
      </c>
      <c r="I132" s="22">
        <f t="shared" si="104"/>
        <v>0</v>
      </c>
      <c r="J132" s="23">
        <v>0</v>
      </c>
      <c r="K132" s="23">
        <v>0</v>
      </c>
      <c r="L132" s="26"/>
      <c r="M132" s="22">
        <f t="shared" si="105"/>
        <v>0</v>
      </c>
      <c r="N132" s="23">
        <v>0</v>
      </c>
      <c r="O132" s="23">
        <v>0</v>
      </c>
      <c r="P132" s="26">
        <v>0</v>
      </c>
      <c r="Q132" s="22">
        <f t="shared" si="106"/>
        <v>0</v>
      </c>
      <c r="R132" s="23">
        <v>0</v>
      </c>
      <c r="S132" s="23">
        <v>0</v>
      </c>
      <c r="T132" s="26">
        <v>0</v>
      </c>
      <c r="U132" s="22">
        <f t="shared" si="102"/>
        <v>0</v>
      </c>
      <c r="V132" s="23">
        <v>0</v>
      </c>
      <c r="W132" s="23">
        <v>0</v>
      </c>
      <c r="X132" s="26">
        <v>0</v>
      </c>
      <c r="Y132" s="20"/>
      <c r="Z132" s="20"/>
      <c r="AA132" s="20"/>
      <c r="AB132" s="20">
        <f>P132-'[1]5 programa'!P126</f>
        <v>0</v>
      </c>
    </row>
    <row r="133" spans="1:28" ht="21.4" hidden="1" customHeight="1" thickBot="1" x14ac:dyDescent="0.25">
      <c r="A133" s="467"/>
      <c r="B133" s="468"/>
      <c r="C133" s="469"/>
      <c r="D133" s="470"/>
      <c r="E133" s="471"/>
      <c r="F133" s="476" t="s">
        <v>29</v>
      </c>
      <c r="G133" s="477"/>
      <c r="H133" s="478"/>
      <c r="I133" s="27">
        <f>SUM(J133,L133)</f>
        <v>0</v>
      </c>
      <c r="J133" s="32">
        <f>SUM(J131,J132)</f>
        <v>0</v>
      </c>
      <c r="K133" s="32">
        <f>SUM(K131,K132)</f>
        <v>0</v>
      </c>
      <c r="L133" s="32">
        <f>SUM(L131,L132)</f>
        <v>0</v>
      </c>
      <c r="M133" s="27">
        <f t="shared" si="105"/>
        <v>0</v>
      </c>
      <c r="N133" s="32">
        <f>SUM(N131,N132)</f>
        <v>0</v>
      </c>
      <c r="O133" s="32">
        <f>SUM(O131,O132)</f>
        <v>0</v>
      </c>
      <c r="P133" s="29">
        <f>SUM(P131,P132)</f>
        <v>0</v>
      </c>
      <c r="Q133" s="27">
        <f t="shared" si="106"/>
        <v>0</v>
      </c>
      <c r="R133" s="32">
        <f>SUM(R131,R132)</f>
        <v>0</v>
      </c>
      <c r="S133" s="32">
        <f>SUM(S131,S132)</f>
        <v>0</v>
      </c>
      <c r="T133" s="29">
        <f>SUM(T131,T132)</f>
        <v>0</v>
      </c>
      <c r="U133" s="27">
        <f t="shared" si="102"/>
        <v>0</v>
      </c>
      <c r="V133" s="32">
        <f>SUM(V131,V132)</f>
        <v>0</v>
      </c>
      <c r="W133" s="32">
        <f>SUM(W131,W132)</f>
        <v>0</v>
      </c>
      <c r="X133" s="29">
        <f>SUM(X131,X132)</f>
        <v>0</v>
      </c>
      <c r="Y133" s="20"/>
      <c r="Z133" s="20"/>
      <c r="AA133" s="20"/>
      <c r="AB133" s="20">
        <f>P133-'[1]5 programa'!P127</f>
        <v>0</v>
      </c>
    </row>
    <row r="134" spans="1:28" ht="13.5" customHeight="1" thickBot="1" x14ac:dyDescent="0.25">
      <c r="A134" s="204">
        <v>2</v>
      </c>
      <c r="B134" s="54">
        <v>3</v>
      </c>
      <c r="C134" s="442" t="s">
        <v>49</v>
      </c>
      <c r="D134" s="443"/>
      <c r="E134" s="443"/>
      <c r="F134" s="443"/>
      <c r="G134" s="443"/>
      <c r="H134" s="444"/>
      <c r="I134" s="205">
        <f>J134+L134</f>
        <v>315.39999999999998</v>
      </c>
      <c r="J134" s="145">
        <f>SUM(J124,J127,J130,J133)</f>
        <v>84.1</v>
      </c>
      <c r="K134" s="145">
        <f t="shared" ref="K134:L134" si="107">SUM(K124,K127,K130,K133)</f>
        <v>0.19999999999999998</v>
      </c>
      <c r="L134" s="145">
        <f t="shared" si="107"/>
        <v>231.29999999999998</v>
      </c>
      <c r="M134" s="144">
        <f>N134+P134</f>
        <v>483.1</v>
      </c>
      <c r="N134" s="145">
        <f>SUM(N124,N127,N130,N133)</f>
        <v>110.99999999999999</v>
      </c>
      <c r="O134" s="145">
        <f t="shared" ref="O134:P134" si="108">SUM(O124,O127,O130,O133)</f>
        <v>6.2999999999999989</v>
      </c>
      <c r="P134" s="145">
        <f t="shared" si="108"/>
        <v>372.1</v>
      </c>
      <c r="Q134" s="144">
        <f>R134+T134</f>
        <v>665.9</v>
      </c>
      <c r="R134" s="145">
        <f>SUM(R124,R127,R130,R133)</f>
        <v>87.6</v>
      </c>
      <c r="S134" s="145">
        <f t="shared" ref="S134:T134" si="109">SUM(S124,S127,S130,S133)</f>
        <v>5.2</v>
      </c>
      <c r="T134" s="145">
        <f t="shared" si="109"/>
        <v>578.29999999999995</v>
      </c>
      <c r="U134" s="144">
        <f>V134+X134</f>
        <v>0</v>
      </c>
      <c r="V134" s="145">
        <f>SUM(V124,V127,V130,V133)</f>
        <v>0</v>
      </c>
      <c r="W134" s="145">
        <f t="shared" ref="W134:X134" si="110">SUM(W124,W127,W130,W133)</f>
        <v>0</v>
      </c>
      <c r="X134" s="146">
        <f t="shared" si="110"/>
        <v>0</v>
      </c>
      <c r="Y134" s="20"/>
      <c r="Z134" s="20"/>
      <c r="AA134" s="20"/>
      <c r="AB134" s="20">
        <f>P134-'[1]5 programa'!P128</f>
        <v>0</v>
      </c>
    </row>
    <row r="135" spans="1:28" ht="13.5" customHeight="1" thickBot="1" x14ac:dyDescent="0.25">
      <c r="A135" s="206">
        <v>2</v>
      </c>
      <c r="B135" s="445" t="s">
        <v>123</v>
      </c>
      <c r="C135" s="446"/>
      <c r="D135" s="446"/>
      <c r="E135" s="446"/>
      <c r="F135" s="446"/>
      <c r="G135" s="446"/>
      <c r="H135" s="447"/>
      <c r="I135" s="207">
        <f>SUM(J135,L135)</f>
        <v>7908.6999999999989</v>
      </c>
      <c r="J135" s="208">
        <f>J134+J118+J88</f>
        <v>7592.2999999999993</v>
      </c>
      <c r="K135" s="208">
        <f>K134+K118+K88</f>
        <v>4431.3999999999996</v>
      </c>
      <c r="L135" s="208">
        <f>L134+L118+L88</f>
        <v>316.39999999999998</v>
      </c>
      <c r="M135" s="207">
        <f>SUM(N135,P135)</f>
        <v>9597.7000000000007</v>
      </c>
      <c r="N135" s="208">
        <f>N134+N118+N88</f>
        <v>9131.2000000000007</v>
      </c>
      <c r="O135" s="208">
        <f>O134+O118+O88</f>
        <v>5627.8</v>
      </c>
      <c r="P135" s="208">
        <f>P134+P118+P88</f>
        <v>466.5</v>
      </c>
      <c r="Q135" s="207">
        <f>SUM(R135,T135)</f>
        <v>9535.0999999999985</v>
      </c>
      <c r="R135" s="208">
        <f>R134+R118+R88</f>
        <v>8956.7999999999993</v>
      </c>
      <c r="S135" s="208">
        <f>S134+S118+S88</f>
        <v>5674.5</v>
      </c>
      <c r="T135" s="209">
        <f>T134+T118+T88</f>
        <v>578.29999999999995</v>
      </c>
      <c r="U135" s="207">
        <f>SUM(V135,X135)</f>
        <v>8874</v>
      </c>
      <c r="V135" s="208">
        <f>V134+V118+V88</f>
        <v>8874</v>
      </c>
      <c r="W135" s="208">
        <f>W134+W118+W88</f>
        <v>5676.4000000000005</v>
      </c>
      <c r="X135" s="210">
        <f>X134+X118+X88</f>
        <v>0</v>
      </c>
      <c r="Y135" s="20"/>
      <c r="Z135" s="20"/>
      <c r="AA135" s="20"/>
      <c r="AB135" s="20">
        <f>P135-'[1]5 programa'!P129</f>
        <v>0</v>
      </c>
    </row>
    <row r="136" spans="1:28" ht="13.15" customHeight="1" thickBot="1" x14ac:dyDescent="0.25">
      <c r="A136" s="211">
        <v>3</v>
      </c>
      <c r="B136" s="448" t="s">
        <v>124</v>
      </c>
      <c r="C136" s="449"/>
      <c r="D136" s="449"/>
      <c r="E136" s="449"/>
      <c r="F136" s="449"/>
      <c r="G136" s="449"/>
      <c r="H136" s="449"/>
      <c r="I136" s="449"/>
      <c r="J136" s="449"/>
      <c r="K136" s="449"/>
      <c r="L136" s="449"/>
      <c r="M136" s="449"/>
      <c r="N136" s="449"/>
      <c r="O136" s="449"/>
      <c r="P136" s="449"/>
      <c r="Q136" s="449"/>
      <c r="R136" s="449"/>
      <c r="S136" s="449"/>
      <c r="T136" s="449"/>
      <c r="U136" s="449"/>
      <c r="V136" s="449"/>
      <c r="W136" s="449"/>
      <c r="X136" s="450"/>
      <c r="Y136" s="20"/>
      <c r="Z136" s="20"/>
      <c r="AA136" s="20"/>
      <c r="AB136" s="20">
        <f>P136-'[1]5 programa'!P130</f>
        <v>0</v>
      </c>
    </row>
    <row r="137" spans="1:28" ht="13.5" thickBot="1" x14ac:dyDescent="0.25">
      <c r="A137" s="212">
        <v>3</v>
      </c>
      <c r="B137" s="213">
        <v>1</v>
      </c>
      <c r="C137" s="451" t="s">
        <v>125</v>
      </c>
      <c r="D137" s="452"/>
      <c r="E137" s="452"/>
      <c r="F137" s="452"/>
      <c r="G137" s="452"/>
      <c r="H137" s="452"/>
      <c r="I137" s="452"/>
      <c r="J137" s="452"/>
      <c r="K137" s="452"/>
      <c r="L137" s="452"/>
      <c r="M137" s="452"/>
      <c r="N137" s="452"/>
      <c r="O137" s="452"/>
      <c r="P137" s="452"/>
      <c r="Q137" s="452"/>
      <c r="R137" s="452"/>
      <c r="S137" s="452"/>
      <c r="T137" s="452"/>
      <c r="U137" s="452"/>
      <c r="V137" s="452"/>
      <c r="W137" s="452"/>
      <c r="X137" s="453"/>
      <c r="Y137" s="20"/>
      <c r="Z137" s="20"/>
      <c r="AA137" s="20"/>
      <c r="AB137" s="20">
        <f>P137-'[1]5 programa'!P131</f>
        <v>0</v>
      </c>
    </row>
    <row r="138" spans="1:28" ht="19.350000000000001" customHeight="1" thickBot="1" x14ac:dyDescent="0.25">
      <c r="A138" s="454">
        <v>3</v>
      </c>
      <c r="B138" s="455">
        <v>1</v>
      </c>
      <c r="C138" s="456">
        <v>1</v>
      </c>
      <c r="D138" s="363" t="s">
        <v>126</v>
      </c>
      <c r="E138" s="459">
        <v>7</v>
      </c>
      <c r="F138" s="214" t="s">
        <v>127</v>
      </c>
      <c r="G138" s="30" t="s">
        <v>128</v>
      </c>
      <c r="H138" s="61" t="s">
        <v>41</v>
      </c>
      <c r="I138" s="18">
        <f>SUM(J138,L138)</f>
        <v>42.9</v>
      </c>
      <c r="J138" s="18">
        <v>42.9</v>
      </c>
      <c r="K138" s="18">
        <v>41.9</v>
      </c>
      <c r="L138" s="108"/>
      <c r="M138" s="107">
        <f>SUM(N138,P138)</f>
        <v>54.8</v>
      </c>
      <c r="N138" s="107">
        <v>54.8</v>
      </c>
      <c r="O138" s="107">
        <v>52.2</v>
      </c>
      <c r="P138" s="215">
        <v>0</v>
      </c>
      <c r="Q138" s="107">
        <f>SUM(R138,T138)</f>
        <v>76.3</v>
      </c>
      <c r="R138" s="107">
        <v>76.3</v>
      </c>
      <c r="S138" s="107">
        <v>74.400000000000006</v>
      </c>
      <c r="T138" s="215">
        <v>0</v>
      </c>
      <c r="U138" s="107">
        <f>SUM(V138,X138)</f>
        <v>76.3</v>
      </c>
      <c r="V138" s="107">
        <v>76.3</v>
      </c>
      <c r="W138" s="107"/>
      <c r="X138" s="215"/>
      <c r="Y138" s="20"/>
      <c r="Z138" s="20"/>
      <c r="AA138" s="20"/>
      <c r="AB138" s="20">
        <f>P138-'[1]5 programa'!P132</f>
        <v>0</v>
      </c>
    </row>
    <row r="139" spans="1:28" ht="17.100000000000001" customHeight="1" thickBot="1" x14ac:dyDescent="0.25">
      <c r="A139" s="454"/>
      <c r="B139" s="455"/>
      <c r="C139" s="457"/>
      <c r="D139" s="458"/>
      <c r="E139" s="460"/>
      <c r="F139" s="461" t="s">
        <v>29</v>
      </c>
      <c r="G139" s="462"/>
      <c r="H139" s="463"/>
      <c r="I139" s="27">
        <f t="shared" ref="I139" si="111">SUM(J139,L139)</f>
        <v>42.9</v>
      </c>
      <c r="J139" s="32">
        <f>SUM(J138:J138)</f>
        <v>42.9</v>
      </c>
      <c r="K139" s="32">
        <f>SUM(K138:K138)</f>
        <v>41.9</v>
      </c>
      <c r="L139" s="32">
        <f>SUM(L138:L138)</f>
        <v>0</v>
      </c>
      <c r="M139" s="27">
        <f t="shared" ref="M139" si="112">SUM(N139,P139)</f>
        <v>54.8</v>
      </c>
      <c r="N139" s="28">
        <f>SUM(N138:N138)</f>
        <v>54.8</v>
      </c>
      <c r="O139" s="28">
        <f>SUM(O138:O138)</f>
        <v>52.2</v>
      </c>
      <c r="P139" s="29">
        <f>SUM(P138:P138)</f>
        <v>0</v>
      </c>
      <c r="Q139" s="27">
        <f t="shared" ref="Q139" si="113">SUM(R139,T139)</f>
        <v>76.3</v>
      </c>
      <c r="R139" s="28">
        <f>SUM(R138:R138)</f>
        <v>76.3</v>
      </c>
      <c r="S139" s="28">
        <f>SUM(S138:S138)</f>
        <v>74.400000000000006</v>
      </c>
      <c r="T139" s="29">
        <f>SUM(T138:T138)</f>
        <v>0</v>
      </c>
      <c r="U139" s="27">
        <f t="shared" ref="U139" si="114">SUM(V139,X139)</f>
        <v>76.3</v>
      </c>
      <c r="V139" s="28">
        <f>SUM(V138:V138)</f>
        <v>76.3</v>
      </c>
      <c r="W139" s="28">
        <f>SUM(W138:W138)</f>
        <v>0</v>
      </c>
      <c r="X139" s="29">
        <f>SUM(X138:X138)</f>
        <v>0</v>
      </c>
      <c r="Y139" s="20"/>
      <c r="Z139" s="20"/>
      <c r="AA139" s="20"/>
      <c r="AB139" s="20">
        <f>P139-'[1]5 programa'!P133</f>
        <v>0</v>
      </c>
    </row>
    <row r="140" spans="1:28" ht="13.5" customHeight="1" thickBot="1" x14ac:dyDescent="0.25">
      <c r="A140" s="58">
        <v>3</v>
      </c>
      <c r="B140" s="216">
        <v>1</v>
      </c>
      <c r="C140" s="426" t="s">
        <v>49</v>
      </c>
      <c r="D140" s="427"/>
      <c r="E140" s="427"/>
      <c r="F140" s="427"/>
      <c r="G140" s="427"/>
      <c r="H140" s="428"/>
      <c r="I140" s="217">
        <f>SUM(J140,L140)</f>
        <v>42.9</v>
      </c>
      <c r="J140" s="218">
        <f>SUM(J139)</f>
        <v>42.9</v>
      </c>
      <c r="K140" s="218">
        <f>SUM(K139)</f>
        <v>41.9</v>
      </c>
      <c r="L140" s="218">
        <f>SUM(L139)</f>
        <v>0</v>
      </c>
      <c r="M140" s="217">
        <f>SUM(N140,P140)</f>
        <v>54.8</v>
      </c>
      <c r="N140" s="218">
        <f>SUM(N139)</f>
        <v>54.8</v>
      </c>
      <c r="O140" s="218">
        <f>SUM(O139)</f>
        <v>52.2</v>
      </c>
      <c r="P140" s="218">
        <f>SUM(P139)</f>
        <v>0</v>
      </c>
      <c r="Q140" s="217">
        <f>SUM(R140,T140)</f>
        <v>76.3</v>
      </c>
      <c r="R140" s="218">
        <f>SUM(R139)</f>
        <v>76.3</v>
      </c>
      <c r="S140" s="218">
        <f>SUM(S139)</f>
        <v>74.400000000000006</v>
      </c>
      <c r="T140" s="219">
        <f>SUM(T139)</f>
        <v>0</v>
      </c>
      <c r="U140" s="217">
        <f>SUM(V140,X140)</f>
        <v>76.3</v>
      </c>
      <c r="V140" s="218">
        <f>SUM(V139)</f>
        <v>76.3</v>
      </c>
      <c r="W140" s="218">
        <f>SUM(W139)</f>
        <v>0</v>
      </c>
      <c r="X140" s="219">
        <f>SUM(X139)</f>
        <v>0</v>
      </c>
      <c r="Y140" s="20"/>
      <c r="Z140" s="20"/>
      <c r="AA140" s="20"/>
      <c r="AB140" s="20">
        <f>P140-'[1]5 programa'!P134</f>
        <v>0</v>
      </c>
    </row>
    <row r="141" spans="1:28" ht="17.100000000000001" customHeight="1" thickBot="1" x14ac:dyDescent="0.25">
      <c r="A141" s="220">
        <v>3</v>
      </c>
      <c r="B141" s="221">
        <v>2</v>
      </c>
      <c r="C141" s="429" t="s">
        <v>129</v>
      </c>
      <c r="D141" s="430"/>
      <c r="E141" s="430"/>
      <c r="F141" s="430"/>
      <c r="G141" s="430"/>
      <c r="H141" s="430"/>
      <c r="I141" s="431"/>
      <c r="J141" s="431"/>
      <c r="K141" s="431"/>
      <c r="L141" s="431"/>
      <c r="M141" s="431"/>
      <c r="N141" s="431"/>
      <c r="O141" s="431"/>
      <c r="P141" s="431"/>
      <c r="Q141" s="431"/>
      <c r="R141" s="431"/>
      <c r="S141" s="431"/>
      <c r="T141" s="431"/>
      <c r="U141" s="431"/>
      <c r="V141" s="430"/>
      <c r="W141" s="430"/>
      <c r="X141" s="432"/>
      <c r="Y141" s="20"/>
      <c r="Z141" s="20"/>
      <c r="AA141" s="20"/>
      <c r="AB141" s="20">
        <f>P141-'[1]5 programa'!P135</f>
        <v>0</v>
      </c>
    </row>
    <row r="142" spans="1:28" ht="17.25" customHeight="1" x14ac:dyDescent="0.2">
      <c r="A142" s="382">
        <v>3</v>
      </c>
      <c r="B142" s="433">
        <v>2</v>
      </c>
      <c r="C142" s="435">
        <v>1</v>
      </c>
      <c r="D142" s="437" t="s">
        <v>130</v>
      </c>
      <c r="E142" s="439" t="s">
        <v>131</v>
      </c>
      <c r="F142" s="435" t="s">
        <v>52</v>
      </c>
      <c r="G142" s="435" t="s">
        <v>132</v>
      </c>
      <c r="H142" s="222" t="s">
        <v>33</v>
      </c>
      <c r="I142" s="223">
        <f>J142+L142</f>
        <v>38.4</v>
      </c>
      <c r="J142" s="224">
        <f>32.9+10.5-5</f>
        <v>38.4</v>
      </c>
      <c r="K142" s="225">
        <v>0</v>
      </c>
      <c r="L142" s="226">
        <v>0</v>
      </c>
      <c r="M142" s="223">
        <v>23.4</v>
      </c>
      <c r="N142" s="224">
        <v>23.4</v>
      </c>
      <c r="O142" s="225">
        <v>0</v>
      </c>
      <c r="P142" s="226">
        <v>0</v>
      </c>
      <c r="Q142" s="223">
        <v>23.4</v>
      </c>
      <c r="R142" s="227">
        <v>23.4</v>
      </c>
      <c r="S142" s="228">
        <v>0</v>
      </c>
      <c r="T142" s="229">
        <v>0</v>
      </c>
      <c r="U142" s="223">
        <v>23.4</v>
      </c>
      <c r="V142" s="227">
        <v>23.4</v>
      </c>
      <c r="W142" s="228">
        <v>0</v>
      </c>
      <c r="X142" s="229">
        <v>0</v>
      </c>
      <c r="Y142" s="20"/>
      <c r="Z142" s="20"/>
      <c r="AA142" s="20"/>
      <c r="AB142" s="20">
        <f>P142-'[1]5 programa'!P136</f>
        <v>0</v>
      </c>
    </row>
    <row r="143" spans="1:28" ht="15.75" customHeight="1" x14ac:dyDescent="0.2">
      <c r="A143" s="395"/>
      <c r="B143" s="434"/>
      <c r="C143" s="436"/>
      <c r="D143" s="438"/>
      <c r="E143" s="440"/>
      <c r="F143" s="436"/>
      <c r="G143" s="386"/>
      <c r="H143" s="222" t="s">
        <v>41</v>
      </c>
      <c r="I143" s="230">
        <v>8.3000000000000007</v>
      </c>
      <c r="J143" s="227">
        <v>8.3000000000000007</v>
      </c>
      <c r="K143" s="228">
        <v>1.5</v>
      </c>
      <c r="L143" s="229"/>
      <c r="M143" s="230"/>
      <c r="N143" s="227"/>
      <c r="O143" s="228"/>
      <c r="P143" s="229"/>
      <c r="Q143" s="230"/>
      <c r="R143" s="227"/>
      <c r="S143" s="228"/>
      <c r="T143" s="229"/>
      <c r="U143" s="230"/>
      <c r="V143" s="227"/>
      <c r="W143" s="228"/>
      <c r="X143" s="229"/>
      <c r="Y143" s="20"/>
      <c r="Z143" s="20"/>
      <c r="AA143" s="20"/>
      <c r="AB143" s="20">
        <f>P143-'[1]5 programa'!P137</f>
        <v>0</v>
      </c>
    </row>
    <row r="144" spans="1:28" ht="16.5" customHeight="1" thickBot="1" x14ac:dyDescent="0.25">
      <c r="A144" s="395"/>
      <c r="B144" s="434"/>
      <c r="C144" s="436"/>
      <c r="D144" s="438"/>
      <c r="E144" s="231" t="s">
        <v>133</v>
      </c>
      <c r="F144" s="441"/>
      <c r="G144" s="232" t="s">
        <v>134</v>
      </c>
      <c r="H144" s="222" t="s">
        <v>33</v>
      </c>
      <c r="I144" s="230">
        <v>0</v>
      </c>
      <c r="J144" s="227">
        <v>0</v>
      </c>
      <c r="K144" s="228"/>
      <c r="L144" s="229">
        <v>0</v>
      </c>
      <c r="M144" s="230">
        <v>20</v>
      </c>
      <c r="N144" s="227">
        <v>20</v>
      </c>
      <c r="O144" s="228">
        <v>0</v>
      </c>
      <c r="P144" s="229">
        <v>0</v>
      </c>
      <c r="Q144" s="230">
        <v>20</v>
      </c>
      <c r="R144" s="227">
        <v>20</v>
      </c>
      <c r="S144" s="228">
        <v>0</v>
      </c>
      <c r="T144" s="229">
        <v>0</v>
      </c>
      <c r="U144" s="230">
        <v>20</v>
      </c>
      <c r="V144" s="227">
        <v>20</v>
      </c>
      <c r="W144" s="228">
        <v>0</v>
      </c>
      <c r="X144" s="229">
        <v>0</v>
      </c>
      <c r="Y144" s="20"/>
      <c r="Z144" s="20"/>
      <c r="AA144" s="20"/>
      <c r="AB144" s="20">
        <f>P144-'[1]5 programa'!P138</f>
        <v>0</v>
      </c>
    </row>
    <row r="145" spans="1:28" ht="21.4" customHeight="1" thickBot="1" x14ac:dyDescent="0.25">
      <c r="A145" s="383"/>
      <c r="B145" s="384"/>
      <c r="C145" s="386"/>
      <c r="D145" s="388"/>
      <c r="E145" s="233"/>
      <c r="F145" s="392" t="s">
        <v>29</v>
      </c>
      <c r="G145" s="393"/>
      <c r="H145" s="394"/>
      <c r="I145" s="234">
        <f t="shared" ref="I145:I152" si="115">J145+L145</f>
        <v>46.7</v>
      </c>
      <c r="J145" s="235">
        <f>SUM(J142,J144,J143)</f>
        <v>46.7</v>
      </c>
      <c r="K145" s="235">
        <f t="shared" ref="K145:L145" si="116">SUM(K142,K144,K143)</f>
        <v>1.5</v>
      </c>
      <c r="L145" s="235">
        <f t="shared" si="116"/>
        <v>0</v>
      </c>
      <c r="M145" s="236">
        <f t="shared" ref="M145:M152" si="117">N145+P145</f>
        <v>43.4</v>
      </c>
      <c r="N145" s="235">
        <f>SUM(N142,N144,N143)</f>
        <v>43.4</v>
      </c>
      <c r="O145" s="235">
        <f t="shared" ref="O145:P145" si="118">SUM(O142,O144,O143)</f>
        <v>0</v>
      </c>
      <c r="P145" s="235">
        <f t="shared" si="118"/>
        <v>0</v>
      </c>
      <c r="Q145" s="236">
        <f t="shared" ref="Q145" si="119">R145+T145</f>
        <v>43.4</v>
      </c>
      <c r="R145" s="235">
        <f>SUM(R142,R144,R143)</f>
        <v>43.4</v>
      </c>
      <c r="S145" s="235">
        <f t="shared" ref="S145:T145" si="120">SUM(S142,S144,S143)</f>
        <v>0</v>
      </c>
      <c r="T145" s="235">
        <f t="shared" si="120"/>
        <v>0</v>
      </c>
      <c r="U145" s="236">
        <f t="shared" ref="U145" si="121">V145+X145</f>
        <v>43.4</v>
      </c>
      <c r="V145" s="235">
        <f>SUM(V142,V144,V143)</f>
        <v>43.4</v>
      </c>
      <c r="W145" s="235">
        <f t="shared" ref="W145:X145" si="122">SUM(W142,W144,W143)</f>
        <v>0</v>
      </c>
      <c r="X145" s="237">
        <f t="shared" si="122"/>
        <v>0</v>
      </c>
      <c r="Y145" s="20"/>
      <c r="Z145" s="20"/>
      <c r="AA145" s="20"/>
      <c r="AB145" s="20">
        <f>P145-'[1]5 programa'!P139</f>
        <v>0</v>
      </c>
    </row>
    <row r="146" spans="1:28" ht="17.100000000000001" customHeight="1" x14ac:dyDescent="0.2">
      <c r="A146" s="382">
        <v>3</v>
      </c>
      <c r="B146" s="396">
        <v>2</v>
      </c>
      <c r="C146" s="399">
        <v>2</v>
      </c>
      <c r="D146" s="412" t="s">
        <v>135</v>
      </c>
      <c r="E146" s="405" t="s">
        <v>133</v>
      </c>
      <c r="F146" s="408" t="s">
        <v>52</v>
      </c>
      <c r="G146" s="377" t="s">
        <v>136</v>
      </c>
      <c r="H146" s="238" t="s">
        <v>33</v>
      </c>
      <c r="I146" s="239">
        <f>J146+L146</f>
        <v>128.9</v>
      </c>
      <c r="J146" s="240">
        <v>128.9</v>
      </c>
      <c r="K146" s="240">
        <v>97.3</v>
      </c>
      <c r="L146" s="241"/>
      <c r="M146" s="242">
        <f>N146+P146</f>
        <v>161.80000000000001</v>
      </c>
      <c r="N146" s="243">
        <v>161.80000000000001</v>
      </c>
      <c r="O146" s="243">
        <v>136.5</v>
      </c>
      <c r="P146" s="244"/>
      <c r="Q146" s="242">
        <v>174.4</v>
      </c>
      <c r="R146" s="243">
        <v>174.4</v>
      </c>
      <c r="S146" s="243">
        <v>149.1</v>
      </c>
      <c r="T146" s="244"/>
      <c r="U146" s="242">
        <v>174.4</v>
      </c>
      <c r="V146" s="243">
        <v>174.4</v>
      </c>
      <c r="W146" s="243">
        <v>149.1</v>
      </c>
      <c r="X146" s="244"/>
      <c r="Y146" s="20"/>
      <c r="Z146" s="20"/>
      <c r="AA146" s="20"/>
      <c r="AB146" s="20">
        <f>P146-'[1]5 programa'!P140</f>
        <v>0</v>
      </c>
    </row>
    <row r="147" spans="1:28" ht="17.100000000000001" customHeight="1" x14ac:dyDescent="0.2">
      <c r="A147" s="395"/>
      <c r="B147" s="397"/>
      <c r="C147" s="400"/>
      <c r="D147" s="424"/>
      <c r="E147" s="406"/>
      <c r="F147" s="409"/>
      <c r="G147" s="378"/>
      <c r="H147" s="245" t="s">
        <v>41</v>
      </c>
      <c r="I147" s="246"/>
      <c r="J147" s="247"/>
      <c r="K147" s="248"/>
      <c r="L147" s="249"/>
      <c r="M147" s="230">
        <v>1.5</v>
      </c>
      <c r="N147" s="250">
        <v>1.5</v>
      </c>
      <c r="O147" s="250">
        <v>1.5</v>
      </c>
      <c r="P147" s="251"/>
      <c r="Q147" s="230"/>
      <c r="R147" s="250"/>
      <c r="S147" s="250"/>
      <c r="T147" s="252"/>
      <c r="U147" s="230"/>
      <c r="V147" s="250"/>
      <c r="W147" s="250"/>
      <c r="X147" s="252"/>
      <c r="Y147" s="20"/>
      <c r="Z147" s="20"/>
      <c r="AA147" s="20"/>
      <c r="AB147" s="20">
        <f>P147-'[1]5 programa'!P141</f>
        <v>0</v>
      </c>
    </row>
    <row r="148" spans="1:28" ht="17.100000000000001" customHeight="1" x14ac:dyDescent="0.2">
      <c r="A148" s="395"/>
      <c r="B148" s="397"/>
      <c r="C148" s="400"/>
      <c r="D148" s="424"/>
      <c r="E148" s="406"/>
      <c r="F148" s="409"/>
      <c r="G148" s="378"/>
      <c r="H148" s="253" t="s">
        <v>66</v>
      </c>
      <c r="I148" s="254">
        <v>42.9</v>
      </c>
      <c r="J148" s="255">
        <v>42.9</v>
      </c>
      <c r="K148" s="256">
        <v>13.5</v>
      </c>
      <c r="L148" s="257"/>
      <c r="M148" s="223">
        <v>53.7</v>
      </c>
      <c r="N148" s="258">
        <v>53.7</v>
      </c>
      <c r="O148" s="258">
        <v>25.7</v>
      </c>
      <c r="P148" s="259"/>
      <c r="Q148" s="223">
        <v>53.7</v>
      </c>
      <c r="R148" s="258">
        <v>53.7</v>
      </c>
      <c r="S148" s="258">
        <v>25.7</v>
      </c>
      <c r="T148" s="260"/>
      <c r="U148" s="223">
        <v>53.7</v>
      </c>
      <c r="V148" s="258">
        <v>53.7</v>
      </c>
      <c r="W148" s="258">
        <v>25.7</v>
      </c>
      <c r="X148" s="260"/>
      <c r="Y148" s="20"/>
      <c r="Z148" s="20"/>
      <c r="AA148" s="20"/>
      <c r="AB148" s="20">
        <f>P148-'[1]5 programa'!P142</f>
        <v>0</v>
      </c>
    </row>
    <row r="149" spans="1:28" ht="17.100000000000001" customHeight="1" thickBot="1" x14ac:dyDescent="0.25">
      <c r="A149" s="395"/>
      <c r="B149" s="397"/>
      <c r="C149" s="400"/>
      <c r="D149" s="424"/>
      <c r="E149" s="406"/>
      <c r="F149" s="425"/>
      <c r="G149" s="414"/>
      <c r="H149" s="261" t="s">
        <v>64</v>
      </c>
      <c r="I149" s="262">
        <v>0.9</v>
      </c>
      <c r="J149" s="263">
        <v>0.9</v>
      </c>
      <c r="K149" s="264"/>
      <c r="L149" s="265"/>
      <c r="M149" s="230">
        <v>0.9</v>
      </c>
      <c r="N149" s="266">
        <v>0.9</v>
      </c>
      <c r="O149" s="266"/>
      <c r="P149" s="267"/>
      <c r="Q149" s="230">
        <v>0.9</v>
      </c>
      <c r="R149" s="266">
        <v>0.9</v>
      </c>
      <c r="S149" s="266"/>
      <c r="T149" s="268"/>
      <c r="U149" s="230"/>
      <c r="V149" s="266"/>
      <c r="W149" s="266"/>
      <c r="X149" s="268"/>
      <c r="Y149" s="20"/>
      <c r="Z149" s="20"/>
      <c r="AA149" s="20"/>
      <c r="AB149" s="20">
        <f>P149-'[1]5 programa'!P143</f>
        <v>0</v>
      </c>
    </row>
    <row r="150" spans="1:28" ht="17.25" customHeight="1" thickBot="1" x14ac:dyDescent="0.25">
      <c r="A150" s="383"/>
      <c r="B150" s="397"/>
      <c r="C150" s="401"/>
      <c r="D150" s="413"/>
      <c r="E150" s="407"/>
      <c r="F150" s="379" t="s">
        <v>29</v>
      </c>
      <c r="G150" s="380"/>
      <c r="H150" s="381"/>
      <c r="I150" s="234">
        <f t="shared" si="115"/>
        <v>172.70000000000002</v>
      </c>
      <c r="J150" s="269">
        <f>SUM(J146:J149)</f>
        <v>172.70000000000002</v>
      </c>
      <c r="K150" s="269">
        <f>SUM(K146:K149)</f>
        <v>110.8</v>
      </c>
      <c r="L150" s="270">
        <f>L146+L149</f>
        <v>0</v>
      </c>
      <c r="M150" s="234">
        <f t="shared" si="117"/>
        <v>217.9</v>
      </c>
      <c r="N150" s="269">
        <f>SUM(N146:N149)</f>
        <v>217.9</v>
      </c>
      <c r="O150" s="269">
        <f>SUM(O146:O149)</f>
        <v>163.69999999999999</v>
      </c>
      <c r="P150" s="269">
        <f>P146+P149</f>
        <v>0</v>
      </c>
      <c r="Q150" s="271">
        <f t="shared" ref="Q150:Q152" si="123">R150+T150</f>
        <v>229.00000000000003</v>
      </c>
      <c r="R150" s="269">
        <f>SUM(R146:R149)</f>
        <v>229.00000000000003</v>
      </c>
      <c r="S150" s="269">
        <f>SUM(S146:S149)</f>
        <v>174.79999999999998</v>
      </c>
      <c r="T150" s="270">
        <f>T146+T149</f>
        <v>0</v>
      </c>
      <c r="U150" s="271">
        <f t="shared" ref="U150:U152" si="124">V150+X150</f>
        <v>228.10000000000002</v>
      </c>
      <c r="V150" s="269">
        <f>SUM(V146:V149)</f>
        <v>228.10000000000002</v>
      </c>
      <c r="W150" s="269">
        <f>SUM(W146:W149)</f>
        <v>174.79999999999998</v>
      </c>
      <c r="X150" s="270">
        <f>X146+X149</f>
        <v>0</v>
      </c>
      <c r="Y150" s="20"/>
      <c r="Z150" s="20"/>
      <c r="AA150" s="20"/>
      <c r="AB150" s="20">
        <f>P150-'[1]5 programa'!P144</f>
        <v>0</v>
      </c>
    </row>
    <row r="151" spans="1:28" ht="13.5" thickBot="1" x14ac:dyDescent="0.25">
      <c r="A151" s="272">
        <v>3</v>
      </c>
      <c r="B151" s="273">
        <v>2</v>
      </c>
      <c r="C151" s="368" t="s">
        <v>137</v>
      </c>
      <c r="D151" s="369"/>
      <c r="E151" s="369"/>
      <c r="F151" s="369"/>
      <c r="G151" s="369"/>
      <c r="H151" s="370"/>
      <c r="I151" s="274">
        <f t="shared" si="115"/>
        <v>219.40000000000003</v>
      </c>
      <c r="J151" s="275">
        <f>J145+J150</f>
        <v>219.40000000000003</v>
      </c>
      <c r="K151" s="275">
        <f>K145+K150</f>
        <v>112.3</v>
      </c>
      <c r="L151" s="276">
        <f>L145+L150</f>
        <v>0</v>
      </c>
      <c r="M151" s="274">
        <f t="shared" si="117"/>
        <v>261.3</v>
      </c>
      <c r="N151" s="275">
        <f>N145+N150</f>
        <v>261.3</v>
      </c>
      <c r="O151" s="275">
        <f>O145+O150</f>
        <v>163.69999999999999</v>
      </c>
      <c r="P151" s="276">
        <f>P145+P150</f>
        <v>0</v>
      </c>
      <c r="Q151" s="274">
        <f t="shared" si="123"/>
        <v>272.40000000000003</v>
      </c>
      <c r="R151" s="275">
        <f>R145+R150</f>
        <v>272.40000000000003</v>
      </c>
      <c r="S151" s="275">
        <f>S145+S150</f>
        <v>174.79999999999998</v>
      </c>
      <c r="T151" s="276">
        <f>T145+T150</f>
        <v>0</v>
      </c>
      <c r="U151" s="274">
        <f t="shared" si="124"/>
        <v>271.5</v>
      </c>
      <c r="V151" s="275">
        <f>V145+V150</f>
        <v>271.5</v>
      </c>
      <c r="W151" s="275">
        <f>W145+W150</f>
        <v>174.79999999999998</v>
      </c>
      <c r="X151" s="276">
        <f>X145+X150</f>
        <v>0</v>
      </c>
      <c r="Y151" s="20"/>
      <c r="Z151" s="20"/>
      <c r="AA151" s="20"/>
      <c r="AB151" s="20">
        <f>P151-'[1]5 programa'!P145</f>
        <v>0</v>
      </c>
    </row>
    <row r="152" spans="1:28" ht="13.5" thickBot="1" x14ac:dyDescent="0.25">
      <c r="A152" s="277">
        <v>3</v>
      </c>
      <c r="B152" s="415" t="s">
        <v>58</v>
      </c>
      <c r="C152" s="416"/>
      <c r="D152" s="416"/>
      <c r="E152" s="416"/>
      <c r="F152" s="416"/>
      <c r="G152" s="416"/>
      <c r="H152" s="417"/>
      <c r="I152" s="70">
        <f t="shared" si="115"/>
        <v>262.3</v>
      </c>
      <c r="J152" s="71">
        <f>J151+J140</f>
        <v>262.3</v>
      </c>
      <c r="K152" s="71">
        <f>K151+K140</f>
        <v>154.19999999999999</v>
      </c>
      <c r="L152" s="71">
        <f>L151+L140</f>
        <v>0</v>
      </c>
      <c r="M152" s="72">
        <f t="shared" si="117"/>
        <v>316.10000000000002</v>
      </c>
      <c r="N152" s="71">
        <f>N151+N140</f>
        <v>316.10000000000002</v>
      </c>
      <c r="O152" s="71">
        <f>O151+O140</f>
        <v>215.89999999999998</v>
      </c>
      <c r="P152" s="71">
        <f>P151+P140</f>
        <v>0</v>
      </c>
      <c r="Q152" s="72">
        <f t="shared" si="123"/>
        <v>348.70000000000005</v>
      </c>
      <c r="R152" s="71">
        <f>R151+R140</f>
        <v>348.70000000000005</v>
      </c>
      <c r="S152" s="71">
        <f>S151+S140</f>
        <v>249.2</v>
      </c>
      <c r="T152" s="71">
        <f>T151+T140</f>
        <v>0</v>
      </c>
      <c r="U152" s="72">
        <f t="shared" si="124"/>
        <v>347.8</v>
      </c>
      <c r="V152" s="71">
        <f>V151+V140</f>
        <v>347.8</v>
      </c>
      <c r="W152" s="71">
        <f>W151+W140</f>
        <v>174.79999999999998</v>
      </c>
      <c r="X152" s="73">
        <f>X151+X140</f>
        <v>0</v>
      </c>
      <c r="Y152" s="20"/>
      <c r="Z152" s="20"/>
      <c r="AA152" s="20"/>
      <c r="AB152" s="20">
        <f>P152-'[1]5 programa'!P146</f>
        <v>0</v>
      </c>
    </row>
    <row r="153" spans="1:28" ht="15" customHeight="1" thickBot="1" x14ac:dyDescent="0.25">
      <c r="A153" s="277">
        <v>4</v>
      </c>
      <c r="B153" s="418" t="s">
        <v>138</v>
      </c>
      <c r="C153" s="419"/>
      <c r="D153" s="419"/>
      <c r="E153" s="419"/>
      <c r="F153" s="419"/>
      <c r="G153" s="419"/>
      <c r="H153" s="419"/>
      <c r="I153" s="419"/>
      <c r="J153" s="419"/>
      <c r="K153" s="419"/>
      <c r="L153" s="419"/>
      <c r="M153" s="419"/>
      <c r="N153" s="419"/>
      <c r="O153" s="419"/>
      <c r="P153" s="419"/>
      <c r="Q153" s="419"/>
      <c r="R153" s="419"/>
      <c r="S153" s="419"/>
      <c r="T153" s="419"/>
      <c r="U153" s="419"/>
      <c r="V153" s="419"/>
      <c r="W153" s="419"/>
      <c r="X153" s="420"/>
      <c r="Y153" s="20"/>
      <c r="Z153" s="20"/>
      <c r="AA153" s="20"/>
      <c r="AB153" s="20">
        <f>P153-'[1]5 programa'!P147</f>
        <v>0</v>
      </c>
    </row>
    <row r="154" spans="1:28" ht="17.100000000000001" customHeight="1" thickBot="1" x14ac:dyDescent="0.25">
      <c r="A154" s="220">
        <v>4</v>
      </c>
      <c r="B154" s="278">
        <v>1</v>
      </c>
      <c r="C154" s="421" t="s">
        <v>139</v>
      </c>
      <c r="D154" s="422"/>
      <c r="E154" s="422"/>
      <c r="F154" s="422"/>
      <c r="G154" s="422"/>
      <c r="H154" s="422"/>
      <c r="I154" s="422"/>
      <c r="J154" s="422"/>
      <c r="K154" s="422"/>
      <c r="L154" s="422"/>
      <c r="M154" s="422"/>
      <c r="N154" s="422"/>
      <c r="O154" s="422"/>
      <c r="P154" s="422"/>
      <c r="Q154" s="422"/>
      <c r="R154" s="422"/>
      <c r="S154" s="422"/>
      <c r="T154" s="422"/>
      <c r="U154" s="422"/>
      <c r="V154" s="422"/>
      <c r="W154" s="422"/>
      <c r="X154" s="423"/>
      <c r="Y154" s="20"/>
      <c r="Z154" s="20"/>
      <c r="AA154" s="20"/>
      <c r="AB154" s="20">
        <f>P154-'[1]5 programa'!P148</f>
        <v>0</v>
      </c>
    </row>
    <row r="155" spans="1:28" ht="18.75" customHeight="1" x14ac:dyDescent="0.2">
      <c r="A155" s="382">
        <v>4</v>
      </c>
      <c r="B155" s="384">
        <v>1</v>
      </c>
      <c r="C155" s="386">
        <v>1</v>
      </c>
      <c r="D155" s="388" t="s">
        <v>140</v>
      </c>
      <c r="E155" s="390" t="s">
        <v>117</v>
      </c>
      <c r="F155" s="410" t="s">
        <v>141</v>
      </c>
      <c r="G155" s="410" t="s">
        <v>142</v>
      </c>
      <c r="H155" s="279" t="s">
        <v>66</v>
      </c>
      <c r="I155" s="242">
        <v>60</v>
      </c>
      <c r="J155" s="280">
        <v>60</v>
      </c>
      <c r="K155" s="281">
        <v>0</v>
      </c>
      <c r="L155" s="282">
        <v>0</v>
      </c>
      <c r="M155" s="242"/>
      <c r="N155" s="280"/>
      <c r="O155" s="281">
        <v>0</v>
      </c>
      <c r="P155" s="282">
        <v>0</v>
      </c>
      <c r="Q155" s="242"/>
      <c r="R155" s="280"/>
      <c r="S155" s="281">
        <v>0</v>
      </c>
      <c r="T155" s="282">
        <v>0</v>
      </c>
      <c r="U155" s="242"/>
      <c r="V155" s="280"/>
      <c r="W155" s="281">
        <v>0</v>
      </c>
      <c r="X155" s="282">
        <v>0</v>
      </c>
      <c r="Y155" s="20"/>
      <c r="Z155" s="20"/>
      <c r="AA155" s="20"/>
      <c r="AB155" s="20">
        <f>P155-'[1]5 programa'!P149</f>
        <v>0</v>
      </c>
    </row>
    <row r="156" spans="1:28" ht="16.5" customHeight="1" thickBot="1" x14ac:dyDescent="0.25">
      <c r="A156" s="395"/>
      <c r="B156" s="384"/>
      <c r="C156" s="386"/>
      <c r="D156" s="388"/>
      <c r="E156" s="390"/>
      <c r="F156" s="411"/>
      <c r="G156" s="411"/>
      <c r="H156" s="99" t="s">
        <v>33</v>
      </c>
      <c r="I156" s="283">
        <v>97.5</v>
      </c>
      <c r="J156" s="284">
        <v>97.5</v>
      </c>
      <c r="K156" s="284"/>
      <c r="L156" s="285"/>
      <c r="M156" s="286">
        <v>143.6</v>
      </c>
      <c r="N156" s="284">
        <v>143.6</v>
      </c>
      <c r="O156" s="284"/>
      <c r="P156" s="285"/>
      <c r="Q156" s="287">
        <v>143.6</v>
      </c>
      <c r="R156" s="288">
        <v>143.6</v>
      </c>
      <c r="S156" s="288"/>
      <c r="T156" s="289"/>
      <c r="U156" s="287">
        <v>143.6</v>
      </c>
      <c r="V156" s="288">
        <v>143.6</v>
      </c>
      <c r="W156" s="290"/>
      <c r="X156" s="291"/>
      <c r="Y156" s="20"/>
      <c r="Z156" s="20"/>
      <c r="AA156" s="20"/>
      <c r="AB156" s="20">
        <f>P156-'[1]5 programa'!P150</f>
        <v>0</v>
      </c>
    </row>
    <row r="157" spans="1:28" ht="18" customHeight="1" thickBot="1" x14ac:dyDescent="0.25">
      <c r="A157" s="383"/>
      <c r="B157" s="385"/>
      <c r="C157" s="387"/>
      <c r="D157" s="389"/>
      <c r="E157" s="391"/>
      <c r="F157" s="392" t="s">
        <v>29</v>
      </c>
      <c r="G157" s="393"/>
      <c r="H157" s="394"/>
      <c r="I157" s="234">
        <f t="shared" ref="I157" si="125">J157+L157</f>
        <v>157.5</v>
      </c>
      <c r="J157" s="269">
        <f>J155+J156</f>
        <v>157.5</v>
      </c>
      <c r="K157" s="269">
        <f>K155+K156</f>
        <v>0</v>
      </c>
      <c r="L157" s="269">
        <f>L155+L156</f>
        <v>0</v>
      </c>
      <c r="M157" s="236">
        <f t="shared" ref="M157" si="126">N157+P157</f>
        <v>143.6</v>
      </c>
      <c r="N157" s="269">
        <f>N155+N156</f>
        <v>143.6</v>
      </c>
      <c r="O157" s="269">
        <f>O155+O156</f>
        <v>0</v>
      </c>
      <c r="P157" s="269">
        <f>P155+P156</f>
        <v>0</v>
      </c>
      <c r="Q157" s="236">
        <f t="shared" ref="Q157" si="127">R157+T157</f>
        <v>143.6</v>
      </c>
      <c r="R157" s="269">
        <f>R155+R156</f>
        <v>143.6</v>
      </c>
      <c r="S157" s="269">
        <f>S155+S156</f>
        <v>0</v>
      </c>
      <c r="T157" s="270">
        <f>T155+T156</f>
        <v>0</v>
      </c>
      <c r="U157" s="236">
        <f t="shared" ref="U157" si="128">V157+X157</f>
        <v>143.6</v>
      </c>
      <c r="V157" s="269">
        <f>V155+V156</f>
        <v>143.6</v>
      </c>
      <c r="W157" s="269">
        <f>W155+W156</f>
        <v>0</v>
      </c>
      <c r="X157" s="270">
        <f>X155+X156</f>
        <v>0</v>
      </c>
      <c r="Y157" s="20"/>
      <c r="Z157" s="20"/>
      <c r="AA157" s="20"/>
      <c r="AB157" s="20">
        <f>P157-'[1]5 programa'!P151</f>
        <v>0</v>
      </c>
    </row>
    <row r="158" spans="1:28" ht="23.25" customHeight="1" thickBot="1" x14ac:dyDescent="0.25">
      <c r="A158" s="382">
        <v>4</v>
      </c>
      <c r="B158" s="396">
        <v>1</v>
      </c>
      <c r="C158" s="399">
        <v>2</v>
      </c>
      <c r="D158" s="412" t="s">
        <v>143</v>
      </c>
      <c r="E158" s="405">
        <v>7</v>
      </c>
      <c r="F158" s="292" t="s">
        <v>141</v>
      </c>
      <c r="G158" s="293" t="s">
        <v>144</v>
      </c>
      <c r="H158" s="238" t="s">
        <v>41</v>
      </c>
      <c r="I158" s="242">
        <f>J158+L158</f>
        <v>42.800000000000004</v>
      </c>
      <c r="J158" s="243">
        <f>40.1+2.7</f>
        <v>42.800000000000004</v>
      </c>
      <c r="K158" s="243">
        <v>0.8</v>
      </c>
      <c r="L158" s="244"/>
      <c r="M158" s="242">
        <v>43</v>
      </c>
      <c r="N158" s="243">
        <v>43</v>
      </c>
      <c r="O158" s="243">
        <v>0.8</v>
      </c>
      <c r="P158" s="244"/>
      <c r="Q158" s="242">
        <v>43</v>
      </c>
      <c r="R158" s="243">
        <v>43</v>
      </c>
      <c r="S158" s="243">
        <v>0.8</v>
      </c>
      <c r="T158" s="244"/>
      <c r="U158" s="242">
        <v>43</v>
      </c>
      <c r="V158" s="243">
        <v>43</v>
      </c>
      <c r="W158" s="243">
        <v>0.8</v>
      </c>
      <c r="X158" s="244"/>
      <c r="Y158" s="20"/>
      <c r="Z158" s="20"/>
      <c r="AA158" s="20"/>
      <c r="AB158" s="20">
        <f>P158-'[1]5 programa'!P152</f>
        <v>0</v>
      </c>
    </row>
    <row r="159" spans="1:28" ht="21.75" customHeight="1" thickBot="1" x14ac:dyDescent="0.25">
      <c r="A159" s="383"/>
      <c r="B159" s="398"/>
      <c r="C159" s="401"/>
      <c r="D159" s="413"/>
      <c r="E159" s="407"/>
      <c r="F159" s="379" t="s">
        <v>29</v>
      </c>
      <c r="G159" s="380"/>
      <c r="H159" s="381"/>
      <c r="I159" s="234">
        <f t="shared" ref="I159:I168" si="129">J159+L159</f>
        <v>42.800000000000004</v>
      </c>
      <c r="J159" s="269">
        <f>J158</f>
        <v>42.800000000000004</v>
      </c>
      <c r="K159" s="269">
        <f>K158</f>
        <v>0.8</v>
      </c>
      <c r="L159" s="270">
        <f>L158</f>
        <v>0</v>
      </c>
      <c r="M159" s="234">
        <f t="shared" ref="M159:M168" si="130">N159+P159</f>
        <v>43</v>
      </c>
      <c r="N159" s="269">
        <f>N158</f>
        <v>43</v>
      </c>
      <c r="O159" s="269">
        <v>0.8</v>
      </c>
      <c r="P159" s="269">
        <f>P158</f>
        <v>0</v>
      </c>
      <c r="Q159" s="271">
        <f t="shared" ref="Q159" si="131">R159+T159</f>
        <v>43</v>
      </c>
      <c r="R159" s="269">
        <f>R158</f>
        <v>43</v>
      </c>
      <c r="S159" s="269">
        <f>S158</f>
        <v>0.8</v>
      </c>
      <c r="T159" s="270">
        <f>T158</f>
        <v>0</v>
      </c>
      <c r="U159" s="271">
        <f t="shared" ref="U159:U168" si="132">V159+X159</f>
        <v>43</v>
      </c>
      <c r="V159" s="269">
        <f>V158</f>
        <v>43</v>
      </c>
      <c r="W159" s="269">
        <f>W158</f>
        <v>0.8</v>
      </c>
      <c r="X159" s="270">
        <f>X158</f>
        <v>0</v>
      </c>
      <c r="Y159" s="20"/>
      <c r="Z159" s="20"/>
      <c r="AA159" s="20"/>
      <c r="AB159" s="20">
        <f>P159-'[1]5 programa'!P153</f>
        <v>0</v>
      </c>
    </row>
    <row r="160" spans="1:28" ht="21" customHeight="1" thickBot="1" x14ac:dyDescent="0.25">
      <c r="A160" s="382">
        <v>4</v>
      </c>
      <c r="B160" s="384">
        <v>1</v>
      </c>
      <c r="C160" s="386">
        <v>3</v>
      </c>
      <c r="D160" s="388" t="s">
        <v>145</v>
      </c>
      <c r="E160" s="390" t="s">
        <v>117</v>
      </c>
      <c r="F160" s="294" t="s">
        <v>141</v>
      </c>
      <c r="G160" s="295" t="s">
        <v>146</v>
      </c>
      <c r="H160" s="222" t="s">
        <v>33</v>
      </c>
      <c r="I160" s="242">
        <v>94.7</v>
      </c>
      <c r="J160" s="227">
        <v>94.7</v>
      </c>
      <c r="K160" s="228">
        <v>0</v>
      </c>
      <c r="L160" s="229">
        <v>0</v>
      </c>
      <c r="M160" s="242">
        <v>100</v>
      </c>
      <c r="N160" s="227">
        <v>100</v>
      </c>
      <c r="O160" s="228">
        <v>0</v>
      </c>
      <c r="P160" s="229">
        <v>0</v>
      </c>
      <c r="Q160" s="242">
        <v>100</v>
      </c>
      <c r="R160" s="227">
        <v>100</v>
      </c>
      <c r="S160" s="296">
        <v>0</v>
      </c>
      <c r="T160" s="229">
        <v>0</v>
      </c>
      <c r="U160" s="242"/>
      <c r="V160" s="227"/>
      <c r="W160" s="296">
        <v>0</v>
      </c>
      <c r="X160" s="229">
        <v>0</v>
      </c>
      <c r="Y160" s="20"/>
      <c r="Z160" s="20"/>
      <c r="AA160" s="20"/>
      <c r="AB160" s="20">
        <f>P160-'[1]5 programa'!P154</f>
        <v>0</v>
      </c>
    </row>
    <row r="161" spans="1:29" ht="21.4" customHeight="1" thickBot="1" x14ac:dyDescent="0.25">
      <c r="A161" s="383"/>
      <c r="B161" s="385"/>
      <c r="C161" s="387"/>
      <c r="D161" s="389"/>
      <c r="E161" s="391"/>
      <c r="F161" s="392" t="s">
        <v>29</v>
      </c>
      <c r="G161" s="393"/>
      <c r="H161" s="394"/>
      <c r="I161" s="234">
        <f t="shared" ref="I161" si="133">J161+L161</f>
        <v>94.7</v>
      </c>
      <c r="J161" s="235">
        <f>SUM(J160)</f>
        <v>94.7</v>
      </c>
      <c r="K161" s="235">
        <f>SUM(K160)</f>
        <v>0</v>
      </c>
      <c r="L161" s="235">
        <f>SUM(L160)</f>
        <v>0</v>
      </c>
      <c r="M161" s="236">
        <f t="shared" ref="M161" si="134">N161+P161</f>
        <v>100</v>
      </c>
      <c r="N161" s="235">
        <f>SUM(N160)</f>
        <v>100</v>
      </c>
      <c r="O161" s="235">
        <f>SUM(O160)</f>
        <v>0</v>
      </c>
      <c r="P161" s="235">
        <f>SUM(P160)</f>
        <v>0</v>
      </c>
      <c r="Q161" s="236">
        <f t="shared" ref="Q161" si="135">R161+T161</f>
        <v>100</v>
      </c>
      <c r="R161" s="235">
        <f>SUM(R160)</f>
        <v>100</v>
      </c>
      <c r="S161" s="235">
        <f>SUM(S160)</f>
        <v>0</v>
      </c>
      <c r="T161" s="237">
        <f>SUM(T160)</f>
        <v>0</v>
      </c>
      <c r="U161" s="236">
        <f t="shared" ref="U161" si="136">V161+X161</f>
        <v>0</v>
      </c>
      <c r="V161" s="235">
        <f>SUM(V160)</f>
        <v>0</v>
      </c>
      <c r="W161" s="235">
        <f>SUM(W160)</f>
        <v>0</v>
      </c>
      <c r="X161" s="237">
        <f>SUM(X160)</f>
        <v>0</v>
      </c>
      <c r="Y161" s="20"/>
      <c r="Z161" s="20"/>
      <c r="AA161" s="20"/>
      <c r="AB161" s="20">
        <f>P161-'[1]5 programa'!P155</f>
        <v>0</v>
      </c>
    </row>
    <row r="162" spans="1:29" ht="20.25" customHeight="1" x14ac:dyDescent="0.2">
      <c r="A162" s="382">
        <v>4</v>
      </c>
      <c r="B162" s="396">
        <v>1</v>
      </c>
      <c r="C162" s="399">
        <v>4</v>
      </c>
      <c r="D162" s="402" t="s">
        <v>147</v>
      </c>
      <c r="E162" s="405">
        <v>7</v>
      </c>
      <c r="F162" s="408" t="s">
        <v>141</v>
      </c>
      <c r="G162" s="377" t="s">
        <v>148</v>
      </c>
      <c r="H162" s="238" t="s">
        <v>33</v>
      </c>
      <c r="I162" s="242">
        <v>50</v>
      </c>
      <c r="J162" s="243">
        <v>50</v>
      </c>
      <c r="K162" s="243">
        <v>0</v>
      </c>
      <c r="L162" s="244"/>
      <c r="M162" s="297">
        <v>100</v>
      </c>
      <c r="N162" s="298">
        <v>100</v>
      </c>
      <c r="O162" s="243">
        <v>0</v>
      </c>
      <c r="P162" s="244"/>
      <c r="Q162" s="242">
        <v>75</v>
      </c>
      <c r="R162" s="243">
        <v>75</v>
      </c>
      <c r="S162" s="243">
        <v>0</v>
      </c>
      <c r="T162" s="244"/>
      <c r="U162" s="242">
        <v>100</v>
      </c>
      <c r="V162" s="243">
        <v>100</v>
      </c>
      <c r="W162" s="243">
        <v>0</v>
      </c>
      <c r="X162" s="244"/>
      <c r="Y162" s="20"/>
      <c r="Z162" s="20"/>
      <c r="AA162" s="20"/>
      <c r="AB162" s="20">
        <f>P162-'[1]5 programa'!P156</f>
        <v>0</v>
      </c>
    </row>
    <row r="163" spans="1:29" ht="16.5" customHeight="1" thickBot="1" x14ac:dyDescent="0.25">
      <c r="A163" s="395"/>
      <c r="B163" s="397"/>
      <c r="C163" s="400"/>
      <c r="D163" s="403"/>
      <c r="E163" s="406"/>
      <c r="F163" s="409"/>
      <c r="G163" s="378"/>
      <c r="H163" s="253" t="s">
        <v>66</v>
      </c>
      <c r="I163" s="223">
        <v>25</v>
      </c>
      <c r="J163" s="258">
        <v>25</v>
      </c>
      <c r="K163" s="259">
        <v>0</v>
      </c>
      <c r="L163" s="260"/>
      <c r="M163" s="299">
        <f>N163+P163</f>
        <v>50</v>
      </c>
      <c r="N163" s="300">
        <v>50</v>
      </c>
      <c r="O163" s="258">
        <v>0</v>
      </c>
      <c r="P163" s="259"/>
      <c r="Q163" s="223">
        <v>25</v>
      </c>
      <c r="R163" s="258">
        <v>25</v>
      </c>
      <c r="S163" s="258">
        <v>0</v>
      </c>
      <c r="T163" s="260"/>
      <c r="U163" s="223"/>
      <c r="V163" s="258"/>
      <c r="W163" s="258">
        <v>0</v>
      </c>
      <c r="X163" s="260"/>
      <c r="Y163" s="20"/>
      <c r="Z163" s="20"/>
      <c r="AA163" s="20"/>
      <c r="AB163" s="20">
        <f>P163-'[1]5 programa'!P157</f>
        <v>0</v>
      </c>
    </row>
    <row r="164" spans="1:29" ht="17.850000000000001" customHeight="1" thickBot="1" x14ac:dyDescent="0.25">
      <c r="A164" s="383"/>
      <c r="B164" s="398"/>
      <c r="C164" s="401"/>
      <c r="D164" s="404"/>
      <c r="E164" s="407"/>
      <c r="F164" s="379" t="s">
        <v>29</v>
      </c>
      <c r="G164" s="380"/>
      <c r="H164" s="381"/>
      <c r="I164" s="234">
        <f t="shared" ref="I164" si="137">J164+L164</f>
        <v>75</v>
      </c>
      <c r="J164" s="269">
        <f>J162+J163</f>
        <v>75</v>
      </c>
      <c r="K164" s="269">
        <f>K162+K163</f>
        <v>0</v>
      </c>
      <c r="L164" s="270">
        <f>L162</f>
        <v>0</v>
      </c>
      <c r="M164" s="234">
        <f t="shared" ref="M164" si="138">N164+P164</f>
        <v>150</v>
      </c>
      <c r="N164" s="269">
        <f>N162+N163</f>
        <v>150</v>
      </c>
      <c r="O164" s="269">
        <f>O162+O163</f>
        <v>0</v>
      </c>
      <c r="P164" s="269">
        <f>P162+P163</f>
        <v>0</v>
      </c>
      <c r="Q164" s="271">
        <f t="shared" ref="Q164:Q168" si="139">R164+T164</f>
        <v>100</v>
      </c>
      <c r="R164" s="269">
        <f>R162+R163</f>
        <v>100</v>
      </c>
      <c r="S164" s="269">
        <f>S162+S163</f>
        <v>0</v>
      </c>
      <c r="T164" s="270">
        <f>T162+T163</f>
        <v>0</v>
      </c>
      <c r="U164" s="271">
        <f t="shared" ref="U164" si="140">V164+X164</f>
        <v>100</v>
      </c>
      <c r="V164" s="269">
        <f>V162+V163</f>
        <v>100</v>
      </c>
      <c r="W164" s="269">
        <f>W162+W163</f>
        <v>0</v>
      </c>
      <c r="X164" s="270">
        <f>X162+X163</f>
        <v>0</v>
      </c>
      <c r="Y164" s="20"/>
      <c r="Z164" s="20"/>
      <c r="AA164" s="20"/>
      <c r="AB164" s="20">
        <f>P164-'[1]5 programa'!P158</f>
        <v>0</v>
      </c>
    </row>
    <row r="165" spans="1:29" ht="27" customHeight="1" thickBot="1" x14ac:dyDescent="0.25">
      <c r="A165" s="382">
        <v>4</v>
      </c>
      <c r="B165" s="384">
        <v>1</v>
      </c>
      <c r="C165" s="386">
        <v>5</v>
      </c>
      <c r="D165" s="388" t="s">
        <v>149</v>
      </c>
      <c r="E165" s="390" t="s">
        <v>117</v>
      </c>
      <c r="F165" s="294" t="s">
        <v>150</v>
      </c>
      <c r="G165" s="295" t="s">
        <v>134</v>
      </c>
      <c r="H165" s="222" t="s">
        <v>33</v>
      </c>
      <c r="I165" s="239">
        <v>42.6</v>
      </c>
      <c r="J165" s="280">
        <v>42.6</v>
      </c>
      <c r="K165" s="301">
        <v>0</v>
      </c>
      <c r="L165" s="302">
        <v>0</v>
      </c>
      <c r="M165" s="242"/>
      <c r="N165" s="227"/>
      <c r="O165" s="228">
        <v>0</v>
      </c>
      <c r="P165" s="229">
        <v>0</v>
      </c>
      <c r="Q165" s="242"/>
      <c r="R165" s="227"/>
      <c r="S165" s="228">
        <v>0</v>
      </c>
      <c r="T165" s="229">
        <v>0</v>
      </c>
      <c r="U165" s="242"/>
      <c r="V165" s="227"/>
      <c r="W165" s="296">
        <v>0</v>
      </c>
      <c r="X165" s="229">
        <v>0</v>
      </c>
      <c r="Y165" s="20"/>
      <c r="Z165" s="20"/>
      <c r="AA165" s="20"/>
      <c r="AB165" s="20">
        <f>P165-'[1]5 programa'!P159</f>
        <v>0</v>
      </c>
    </row>
    <row r="166" spans="1:29" ht="27" customHeight="1" thickBot="1" x14ac:dyDescent="0.25">
      <c r="A166" s="383"/>
      <c r="B166" s="385"/>
      <c r="C166" s="387"/>
      <c r="D166" s="389"/>
      <c r="E166" s="391"/>
      <c r="F166" s="392" t="s">
        <v>29</v>
      </c>
      <c r="G166" s="393"/>
      <c r="H166" s="394"/>
      <c r="I166" s="303">
        <f>J166+L166</f>
        <v>42.6</v>
      </c>
      <c r="J166" s="269">
        <f>J165</f>
        <v>42.6</v>
      </c>
      <c r="K166" s="269">
        <f>K165</f>
        <v>0</v>
      </c>
      <c r="L166" s="270">
        <f>L165</f>
        <v>0</v>
      </c>
      <c r="M166" s="234">
        <f t="shared" ref="M166" si="141">N166+P166</f>
        <v>0</v>
      </c>
      <c r="N166" s="235">
        <f>SUM(N165)</f>
        <v>0</v>
      </c>
      <c r="O166" s="235">
        <f>SUM(O165)</f>
        <v>0</v>
      </c>
      <c r="P166" s="235">
        <f>SUM(P165)</f>
        <v>0</v>
      </c>
      <c r="Q166" s="236">
        <f t="shared" ref="Q166" si="142">R166+T166</f>
        <v>0</v>
      </c>
      <c r="R166" s="235">
        <f>SUM(R165)</f>
        <v>0</v>
      </c>
      <c r="S166" s="235">
        <f>SUM(S165)</f>
        <v>0</v>
      </c>
      <c r="T166" s="235">
        <f>SUM(T165)</f>
        <v>0</v>
      </c>
      <c r="U166" s="236">
        <f t="shared" ref="U166" si="143">V166+X166</f>
        <v>0</v>
      </c>
      <c r="V166" s="235">
        <f>SUM(V165)</f>
        <v>0</v>
      </c>
      <c r="W166" s="235">
        <f>SUM(W165)</f>
        <v>0</v>
      </c>
      <c r="X166" s="237">
        <f>SUM(X165)</f>
        <v>0</v>
      </c>
      <c r="Y166" s="20"/>
      <c r="Z166" s="20"/>
      <c r="AA166" s="20"/>
      <c r="AB166" s="20">
        <f>P166-'[1]5 programa'!P160</f>
        <v>0</v>
      </c>
    </row>
    <row r="167" spans="1:29" ht="13.5" thickBot="1" x14ac:dyDescent="0.25">
      <c r="A167" s="304">
        <v>4</v>
      </c>
      <c r="B167" s="305">
        <v>1</v>
      </c>
      <c r="C167" s="368" t="s">
        <v>137</v>
      </c>
      <c r="D167" s="369"/>
      <c r="E167" s="369"/>
      <c r="F167" s="369"/>
      <c r="G167" s="369"/>
      <c r="H167" s="370"/>
      <c r="I167" s="306">
        <f t="shared" si="129"/>
        <v>412.6</v>
      </c>
      <c r="J167" s="275">
        <f>J157+J159+J161+J164+J166</f>
        <v>412.6</v>
      </c>
      <c r="K167" s="275">
        <f t="shared" ref="K167:L167" si="144">K157+K159+K161+K164+K166</f>
        <v>0.8</v>
      </c>
      <c r="L167" s="275">
        <f t="shared" si="144"/>
        <v>0</v>
      </c>
      <c r="M167" s="306">
        <f t="shared" si="130"/>
        <v>436.6</v>
      </c>
      <c r="N167" s="275">
        <f>N157+N159+N161+N164+N166</f>
        <v>436.6</v>
      </c>
      <c r="O167" s="275">
        <f t="shared" ref="O167:P167" si="145">O157+O159+O161+O164+O166</f>
        <v>0.8</v>
      </c>
      <c r="P167" s="275">
        <f t="shared" si="145"/>
        <v>0</v>
      </c>
      <c r="Q167" s="274">
        <f t="shared" si="139"/>
        <v>386.6</v>
      </c>
      <c r="R167" s="275">
        <f>R157+R159+R161+R164+R166</f>
        <v>386.6</v>
      </c>
      <c r="S167" s="275">
        <f t="shared" ref="S167:T167" si="146">S157+S159+S161+S164+S166</f>
        <v>0.8</v>
      </c>
      <c r="T167" s="275">
        <f t="shared" si="146"/>
        <v>0</v>
      </c>
      <c r="U167" s="306">
        <f t="shared" si="132"/>
        <v>286.60000000000002</v>
      </c>
      <c r="V167" s="275">
        <f>V157+V159+V161+V164+V166</f>
        <v>286.60000000000002</v>
      </c>
      <c r="W167" s="275">
        <f t="shared" ref="W167:X167" si="147">W157+W159+W161+W164+W166</f>
        <v>0.8</v>
      </c>
      <c r="X167" s="276">
        <f t="shared" si="147"/>
        <v>0</v>
      </c>
      <c r="Y167" s="20"/>
      <c r="Z167" s="20"/>
      <c r="AA167" s="20"/>
      <c r="AB167" s="20">
        <f>P167-'[1]5 programa'!P161</f>
        <v>0</v>
      </c>
    </row>
    <row r="168" spans="1:29" ht="13.5" thickBot="1" x14ac:dyDescent="0.25">
      <c r="A168" s="277">
        <v>4</v>
      </c>
      <c r="B168" s="371" t="s">
        <v>58</v>
      </c>
      <c r="C168" s="372"/>
      <c r="D168" s="372"/>
      <c r="E168" s="372"/>
      <c r="F168" s="372"/>
      <c r="G168" s="372"/>
      <c r="H168" s="373"/>
      <c r="I168" s="307">
        <f t="shared" si="129"/>
        <v>412.6</v>
      </c>
      <c r="J168" s="308">
        <f>J167</f>
        <v>412.6</v>
      </c>
      <c r="K168" s="308">
        <f>K167</f>
        <v>0.8</v>
      </c>
      <c r="L168" s="309">
        <f>L167</f>
        <v>0</v>
      </c>
      <c r="M168" s="310">
        <f t="shared" si="130"/>
        <v>436.6</v>
      </c>
      <c r="N168" s="308">
        <f>N167</f>
        <v>436.6</v>
      </c>
      <c r="O168" s="308">
        <f>O167</f>
        <v>0.8</v>
      </c>
      <c r="P168" s="309">
        <f>P167</f>
        <v>0</v>
      </c>
      <c r="Q168" s="310">
        <f t="shared" si="139"/>
        <v>386.6</v>
      </c>
      <c r="R168" s="308">
        <f>R167</f>
        <v>386.6</v>
      </c>
      <c r="S168" s="308">
        <f>S167</f>
        <v>0.8</v>
      </c>
      <c r="T168" s="311">
        <f>T167</f>
        <v>0</v>
      </c>
      <c r="U168" s="310">
        <f t="shared" si="132"/>
        <v>286.60000000000002</v>
      </c>
      <c r="V168" s="308">
        <f>V167</f>
        <v>286.60000000000002</v>
      </c>
      <c r="W168" s="308">
        <f>W167</f>
        <v>0.8</v>
      </c>
      <c r="X168" s="311">
        <f>X167</f>
        <v>0</v>
      </c>
      <c r="Y168" s="20"/>
      <c r="Z168" s="20"/>
      <c r="AA168" s="20"/>
      <c r="AB168" s="20">
        <f>P168-'[1]5 programa'!P162</f>
        <v>0</v>
      </c>
    </row>
    <row r="169" spans="1:29" ht="13.5" thickBot="1" x14ac:dyDescent="0.25">
      <c r="A169" s="374" t="s">
        <v>151</v>
      </c>
      <c r="B169" s="375"/>
      <c r="C169" s="375"/>
      <c r="D169" s="375"/>
      <c r="E169" s="375"/>
      <c r="F169" s="375"/>
      <c r="G169" s="375"/>
      <c r="H169" s="376"/>
      <c r="I169" s="312">
        <f t="shared" ref="I169:I179" si="148">SUM(J169,L169)</f>
        <v>26825.1</v>
      </c>
      <c r="J169" s="313">
        <f>J152+J135+J168+J40</f>
        <v>26508.699999999997</v>
      </c>
      <c r="K169" s="313">
        <f>K152+K135+K168+K40</f>
        <v>4591.2</v>
      </c>
      <c r="L169" s="314">
        <f>L152+L135+L168+L40</f>
        <v>316.39999999999998</v>
      </c>
      <c r="M169" s="315">
        <f>N169+P169</f>
        <v>29638.000000000004</v>
      </c>
      <c r="N169" s="313">
        <f>N152+N135+N168+N40</f>
        <v>29171.500000000004</v>
      </c>
      <c r="O169" s="313">
        <f>O152+O135+O168+O40</f>
        <v>5850</v>
      </c>
      <c r="P169" s="313">
        <f>P152+P135+P168+P40</f>
        <v>466.5</v>
      </c>
      <c r="Q169" s="315">
        <f>R169+T169</f>
        <v>29991.899999999998</v>
      </c>
      <c r="R169" s="313">
        <f>R152+R135+R168+R40</f>
        <v>29413.599999999999</v>
      </c>
      <c r="S169" s="313">
        <f>S152+S135+S168+S40</f>
        <v>5930</v>
      </c>
      <c r="T169" s="316">
        <f>T152+T135+T168+T40</f>
        <v>578.29999999999995</v>
      </c>
      <c r="U169" s="315">
        <f>V169+X169</f>
        <v>29229.9</v>
      </c>
      <c r="V169" s="313">
        <f>V152+V135+V168+V40</f>
        <v>29229.9</v>
      </c>
      <c r="W169" s="313">
        <f>W152+W135+W168+W40</f>
        <v>5857.5000000000009</v>
      </c>
      <c r="X169" s="316">
        <f>X152+X135+X168+X40</f>
        <v>0</v>
      </c>
      <c r="Y169" s="20"/>
      <c r="Z169" s="20"/>
      <c r="AA169" s="20"/>
      <c r="AB169" s="20"/>
      <c r="AC169" s="20"/>
    </row>
    <row r="170" spans="1:29" x14ac:dyDescent="0.2">
      <c r="A170" s="360" t="s">
        <v>152</v>
      </c>
      <c r="B170" s="361"/>
      <c r="C170" s="361"/>
      <c r="D170" s="361"/>
      <c r="E170" s="361"/>
      <c r="F170" s="361"/>
      <c r="G170" s="361"/>
      <c r="H170" s="361"/>
      <c r="I170" s="317">
        <f t="shared" si="148"/>
        <v>5232.1000000000004</v>
      </c>
      <c r="J170" s="318">
        <f>J22+J24+J31+J33+J46+J51+J57+J65+J68+J72+J76+J90+J93+J96+J103+J105+J107+J120+J125+J129+J131+J142+J146+J162+J15+J156+J160+J79+J81+J82+J83+J84+J85+J86+J116+J165+J144</f>
        <v>5070.3</v>
      </c>
      <c r="K170" s="318">
        <f t="shared" ref="K170:L170" si="149">K22+K24+K31+K33+K46+K51+K57+K65+K68+K72+K76+K90+K93+K96+K103+K105+K107+K120+K125+K129+K131+K142+K146+K162+K15+K156+K160+K79+K81+K82+K83+K84+K85+K86+K116+K165+K144</f>
        <v>2192.6000000000004</v>
      </c>
      <c r="L170" s="318">
        <f t="shared" si="149"/>
        <v>161.79999999999998</v>
      </c>
      <c r="M170" s="317">
        <f t="shared" ref="M170:M179" si="150">SUM(N170,P170)</f>
        <v>6725.7</v>
      </c>
      <c r="N170" s="318">
        <f>N22+N24+N31+N33+N46+N51+N57+N65+N68+N72+N76+N90+N93+N96+N103+N105+N107+N120+N125+N129+N131+N142+N146+N162+N15+N156+N160+N79+N81+N82+N83+N84+N85+N86+N116+N165+N144+N108+N109</f>
        <v>6390</v>
      </c>
      <c r="O170" s="318">
        <f>O22+O24+O31+O33+O46+O51+O57+O65+O68+O72+O76+O90+O93+O96+O103+O105+O107+O120+O125+O129+O131+O142+O146+O162+O15+O156+O160+O79+O81+O82+O83+O84+O85+O86+O116+O165+O144+O108+O109</f>
        <v>2836.3</v>
      </c>
      <c r="P170" s="318">
        <f>P22+P24+P31+P33+P46+P51+P57+P65+P68+P72+P76+P90+P93+P96+P103+P105+P107+P120+P125+P129+P131+P142+P146+P162+P15+P156+P160+P79+P81+P82+P83+P84+P85+P86+P116+P165+P144+P108+P109</f>
        <v>335.70000000000005</v>
      </c>
      <c r="Q170" s="317">
        <f t="shared" ref="Q170:Q179" si="151">SUM(R170,T170)</f>
        <v>7447.0999999999995</v>
      </c>
      <c r="R170" s="318">
        <f>R22+R24+R31+R33+R46+R51+R57+R65+R68+R72+R76+R90+R93+R96+R103+R105+R107+R120+R125+R129+R131+R142+R146+R162+R15+R156+R160+R79+R81+R82+R83+R84+R85+R86+R116+R165+R144</f>
        <v>7146.9999999999991</v>
      </c>
      <c r="S170" s="318">
        <f t="shared" ref="S170:T170" si="152">S22+S24+S31+S33+S46+S51+S57+S65+S68+S72+S76+S90+S93+S96+S103+S105+S107+S120+S125+S129+S131+S142+S146+S162+S15+S156+S160+S79+S81+S82+S83+S84+S85+S86+S116+S165+S144</f>
        <v>3062.8999999999996</v>
      </c>
      <c r="T170" s="318">
        <f t="shared" si="152"/>
        <v>300.10000000000002</v>
      </c>
      <c r="U170" s="317">
        <f t="shared" ref="U170:U179" si="153">SUM(V170,X170)</f>
        <v>7019.7999999999993</v>
      </c>
      <c r="V170" s="318">
        <f>V22+V24+V31+V33+V46+V51+V57+V65+V68+V72+V76+V90+V93+V96+V103+V105+V107+V120+V125+V129+V131+V142+V146+V162+V15+V156+V160+V79+V81+V82+V83+V84+V85+V86+V116+V165+V144</f>
        <v>7019.7999999999993</v>
      </c>
      <c r="W170" s="318">
        <f t="shared" ref="W170:X170" si="154">W22+W24+W31+W33+W46+W51+W57+W65+W68+W72+W76+W90+W93+W96+W103+W105+W107+W120+W125+W129+W131+W142+W146+W162+W15+W156+W160+W79+W81+W82+W83+W84+W85+W86+W116+W165+W144</f>
        <v>3060.7999999999997</v>
      </c>
      <c r="X170" s="319">
        <f t="shared" si="154"/>
        <v>0</v>
      </c>
      <c r="Y170" s="20"/>
      <c r="Z170" s="20"/>
      <c r="AA170" s="20"/>
      <c r="AB170" s="20"/>
      <c r="AC170" s="20"/>
    </row>
    <row r="171" spans="1:29" x14ac:dyDescent="0.2">
      <c r="A171" s="360" t="s">
        <v>153</v>
      </c>
      <c r="B171" s="361"/>
      <c r="C171" s="361"/>
      <c r="D171" s="361"/>
      <c r="E171" s="361"/>
      <c r="F171" s="361"/>
      <c r="G171" s="361"/>
      <c r="H171" s="361"/>
      <c r="I171" s="320">
        <f t="shared" si="148"/>
        <v>15853.499999999998</v>
      </c>
      <c r="J171" s="321">
        <f>J12+J17+J34+J95+J114</f>
        <v>15853.499999999998</v>
      </c>
      <c r="K171" s="321">
        <f>K12+K17+K34+K95+K114</f>
        <v>0</v>
      </c>
      <c r="L171" s="321">
        <f>L12+L17+L34+L95+L114</f>
        <v>0</v>
      </c>
      <c r="M171" s="320">
        <f t="shared" si="150"/>
        <v>16261.300000000001</v>
      </c>
      <c r="N171" s="321">
        <f>N12+N17+N34+N95+N114</f>
        <v>16261.300000000001</v>
      </c>
      <c r="O171" s="321">
        <f>O12+O17+O34+O95+O114</f>
        <v>0</v>
      </c>
      <c r="P171" s="321">
        <f>P12+P17+P34+P95+P114</f>
        <v>0</v>
      </c>
      <c r="Q171" s="320">
        <f t="shared" si="151"/>
        <v>16371.2</v>
      </c>
      <c r="R171" s="321">
        <f>R12+R17+R34+R95+R114</f>
        <v>16371.2</v>
      </c>
      <c r="S171" s="321">
        <f>S12+S17+S34+S95+S114</f>
        <v>0</v>
      </c>
      <c r="T171" s="321">
        <f>T12+T17+T34+T95+T114</f>
        <v>0</v>
      </c>
      <c r="U171" s="320">
        <f t="shared" si="153"/>
        <v>16371.2</v>
      </c>
      <c r="V171" s="321">
        <f>V12+V17+V34+V95+V114</f>
        <v>16371.2</v>
      </c>
      <c r="W171" s="321">
        <f>W12+W17+W34+W95+W114</f>
        <v>0</v>
      </c>
      <c r="X171" s="322">
        <f>X12+X17+X34+X95+X114</f>
        <v>0</v>
      </c>
      <c r="Y171" s="20"/>
      <c r="Z171" s="20"/>
      <c r="AA171" s="20"/>
      <c r="AB171" s="20"/>
      <c r="AC171" s="20"/>
    </row>
    <row r="172" spans="1:29" x14ac:dyDescent="0.2">
      <c r="A172" s="360" t="s">
        <v>154</v>
      </c>
      <c r="B172" s="361"/>
      <c r="C172" s="361"/>
      <c r="D172" s="361"/>
      <c r="E172" s="361"/>
      <c r="F172" s="361"/>
      <c r="G172" s="361"/>
      <c r="H172" s="361"/>
      <c r="I172" s="320">
        <f t="shared" si="148"/>
        <v>2590.2000000000007</v>
      </c>
      <c r="J172" s="321">
        <f>J20+J27+J37+J59+J63+J92+J122+J138+J48+J53+J54+J69+J143+J158+J73+J77+J110+J147+J115</f>
        <v>2590.2000000000007</v>
      </c>
      <c r="K172" s="321">
        <f t="shared" ref="K172:L172" si="155">K20+K27+K37+K59+K63+K92+K122+K138+K48+K53+K54+K69+K143+K158+K73+K77+K110+K147+K115</f>
        <v>709.50000000000011</v>
      </c>
      <c r="L172" s="321">
        <f t="shared" si="155"/>
        <v>0</v>
      </c>
      <c r="M172" s="320">
        <f t="shared" si="150"/>
        <v>3305.6999999999989</v>
      </c>
      <c r="N172" s="321">
        <f>N20+N27+N37+N59+N63+N92+N122+N138+N48+N53+N54+N69+N143+N158+N73+N77+N110+N147+N115+N97+N35+N111+N112</f>
        <v>3305.6999999999989</v>
      </c>
      <c r="O172" s="321">
        <f>O20+O27+O37+O59+O63+O92+O122+O138+O48+O53+O54+O69+O143+O158+O73+O77+O110+O147+O115+O111+O112</f>
        <v>986.7</v>
      </c>
      <c r="P172" s="321">
        <f>P20+P27+P37+P59+P63+P92+P122+P138+P48+P53+P54+P69+P143+P158+P73+P77+P110+P147+P115+P97+P35+P111+P112</f>
        <v>0</v>
      </c>
      <c r="Q172" s="320">
        <f t="shared" si="151"/>
        <v>2997.5</v>
      </c>
      <c r="R172" s="321">
        <f>R20+R27+R37+R59+R63+R92+R122+R138+R48+R53+R54+R69+R143+R158+R73+R77+R110+R147+R115</f>
        <v>2997.5</v>
      </c>
      <c r="S172" s="321">
        <f t="shared" ref="S172:T172" si="156">S20+S27+S37+S59+S63+S92+S122+S138+S48+S53+S54+S69+S143+S158+S73+S77+S110+S147+S115</f>
        <v>846.19999999999993</v>
      </c>
      <c r="T172" s="321">
        <f t="shared" si="156"/>
        <v>0</v>
      </c>
      <c r="U172" s="320">
        <f t="shared" si="153"/>
        <v>2991.2</v>
      </c>
      <c r="V172" s="321">
        <f>V20+V27+V37+V59+V63+V92+V122+V138+V48+V53+V54+V69+V143+V158+V73+V77+V110+V147+V115</f>
        <v>2991.2</v>
      </c>
      <c r="W172" s="321">
        <f t="shared" ref="W172:X172" si="157">W20+W27+W37+W59+W63+W92+W122+W138+W48+W53+W54+W69+W143+W158+W73+W77+W110+W147+W115</f>
        <v>771.59999999999991</v>
      </c>
      <c r="X172" s="322">
        <f t="shared" si="157"/>
        <v>0</v>
      </c>
      <c r="Y172" s="20"/>
      <c r="Z172" s="20"/>
      <c r="AA172" s="20"/>
      <c r="AB172" s="20"/>
      <c r="AC172" s="20"/>
    </row>
    <row r="173" spans="1:29" x14ac:dyDescent="0.2">
      <c r="A173" s="360" t="s">
        <v>155</v>
      </c>
      <c r="B173" s="361"/>
      <c r="C173" s="361"/>
      <c r="D173" s="361"/>
      <c r="E173" s="361"/>
      <c r="F173" s="361"/>
      <c r="G173" s="361"/>
      <c r="H173" s="361"/>
      <c r="I173" s="320">
        <f t="shared" si="148"/>
        <v>313.79999999999995</v>
      </c>
      <c r="J173" s="321">
        <f>J99+J126+J128</f>
        <v>170.1</v>
      </c>
      <c r="K173" s="321">
        <f t="shared" ref="K173:L173" si="158">K99+K126+K128</f>
        <v>0</v>
      </c>
      <c r="L173" s="321">
        <f t="shared" si="158"/>
        <v>143.69999999999999</v>
      </c>
      <c r="M173" s="320">
        <f t="shared" si="150"/>
        <v>273.8</v>
      </c>
      <c r="N173" s="321">
        <f>N99+N126+N128</f>
        <v>143</v>
      </c>
      <c r="O173" s="321">
        <f t="shared" ref="O173:P173" si="159">O99+O126+O128</f>
        <v>2.9</v>
      </c>
      <c r="P173" s="321">
        <f t="shared" si="159"/>
        <v>130.80000000000001</v>
      </c>
      <c r="Q173" s="320">
        <f t="shared" si="151"/>
        <v>281.3</v>
      </c>
      <c r="R173" s="321">
        <f>R99+R126+R128</f>
        <v>3.1</v>
      </c>
      <c r="S173" s="321">
        <f t="shared" ref="S173:T173" si="160">S99+S126+S128</f>
        <v>2.9</v>
      </c>
      <c r="T173" s="321">
        <f t="shared" si="160"/>
        <v>278.2</v>
      </c>
      <c r="U173" s="320">
        <f t="shared" si="153"/>
        <v>0</v>
      </c>
      <c r="V173" s="321">
        <f>V99+V126+V128</f>
        <v>0</v>
      </c>
      <c r="W173" s="321">
        <f t="shared" ref="W173:X173" si="161">W99+W126+W128</f>
        <v>0</v>
      </c>
      <c r="X173" s="322">
        <f t="shared" si="161"/>
        <v>0</v>
      </c>
      <c r="Y173" s="20"/>
      <c r="Z173" s="20"/>
      <c r="AA173" s="20"/>
      <c r="AB173" s="20"/>
      <c r="AC173" s="20"/>
    </row>
    <row r="174" spans="1:29" x14ac:dyDescent="0.2">
      <c r="A174" s="360" t="s">
        <v>156</v>
      </c>
      <c r="B174" s="361"/>
      <c r="C174" s="361"/>
      <c r="D174" s="361"/>
      <c r="E174" s="361"/>
      <c r="F174" s="361"/>
      <c r="G174" s="361"/>
      <c r="H174" s="361"/>
      <c r="I174" s="320">
        <f t="shared" si="148"/>
        <v>1546.8000000000002</v>
      </c>
      <c r="J174" s="321">
        <f>J66+J132+J148+J155+J163</f>
        <v>1546.8000000000002</v>
      </c>
      <c r="K174" s="321">
        <f>K66+K132+K148+K155+K163</f>
        <v>824.5</v>
      </c>
      <c r="L174" s="321">
        <f>L66+L132+L148+L155+L163</f>
        <v>0</v>
      </c>
      <c r="M174" s="320">
        <f t="shared" si="150"/>
        <v>1687</v>
      </c>
      <c r="N174" s="321">
        <f>N47+N52+N60+N66+N132+N148+N155+N163</f>
        <v>1687</v>
      </c>
      <c r="O174" s="321">
        <f t="shared" ref="O174:P174" si="162">O47+O52+O60+O66+O132+O148+O155+O163</f>
        <v>1094.8</v>
      </c>
      <c r="P174" s="321">
        <f t="shared" si="162"/>
        <v>0</v>
      </c>
      <c r="Q174" s="320">
        <f t="shared" si="151"/>
        <v>1390</v>
      </c>
      <c r="R174" s="321">
        <f>R66+R132+R148+R155+R163</f>
        <v>1390</v>
      </c>
      <c r="S174" s="321">
        <f>S66+S132+S148+S155+S163</f>
        <v>828</v>
      </c>
      <c r="T174" s="321">
        <f>T66+T132+T148+T155+T163</f>
        <v>0</v>
      </c>
      <c r="U174" s="320">
        <f t="shared" si="153"/>
        <v>1365</v>
      </c>
      <c r="V174" s="321">
        <f>V66+V132+V148+V155+V163</f>
        <v>1365</v>
      </c>
      <c r="W174" s="321">
        <f>W66+W132+W148+W155+W163</f>
        <v>828</v>
      </c>
      <c r="X174" s="322">
        <f>X66+X132+X148+X155+X163</f>
        <v>0</v>
      </c>
      <c r="Y174" s="20"/>
      <c r="Z174" s="20"/>
      <c r="AA174" s="20"/>
      <c r="AB174" s="20"/>
      <c r="AC174" s="20"/>
    </row>
    <row r="175" spans="1:29" x14ac:dyDescent="0.2">
      <c r="A175" s="362" t="s">
        <v>157</v>
      </c>
      <c r="B175" s="363"/>
      <c r="C175" s="363"/>
      <c r="D175" s="363"/>
      <c r="E175" s="363"/>
      <c r="F175" s="363"/>
      <c r="G175" s="363"/>
      <c r="H175" s="364"/>
      <c r="I175" s="320">
        <f t="shared" si="148"/>
        <v>1137.9000000000003</v>
      </c>
      <c r="J175" s="321">
        <f>J49+J55+J58+J62+J74+J121+J149</f>
        <v>1127.0000000000002</v>
      </c>
      <c r="K175" s="321">
        <f>K49+K55+K58+K62+K74+K121+K149</f>
        <v>864.6</v>
      </c>
      <c r="L175" s="321">
        <f>L49+L55+L58+L62+L74+L121+L149</f>
        <v>10.9</v>
      </c>
      <c r="M175" s="320">
        <f t="shared" si="150"/>
        <v>1237.6000000000001</v>
      </c>
      <c r="N175" s="321">
        <f>N49+N55+N58+N62+N74+N121+N149</f>
        <v>1237.6000000000001</v>
      </c>
      <c r="O175" s="321">
        <f>O49+O55+O58+O62+O74+O121+O149</f>
        <v>929.3</v>
      </c>
      <c r="P175" s="321">
        <f>P49+P55+P58+P62+P74+P121+P149</f>
        <v>0</v>
      </c>
      <c r="Q175" s="320">
        <f t="shared" si="151"/>
        <v>1232.8</v>
      </c>
      <c r="R175" s="321">
        <f>R49+R55+R58+R62+R74+R121+R149</f>
        <v>1232.8</v>
      </c>
      <c r="S175" s="321">
        <f>S49+S55+S58+S62+S74+S121+S149</f>
        <v>922.2</v>
      </c>
      <c r="T175" s="321">
        <f>T49+T55+T58+T62+T74+T121+T149</f>
        <v>0</v>
      </c>
      <c r="U175" s="320">
        <f t="shared" si="153"/>
        <v>1210.7</v>
      </c>
      <c r="V175" s="321">
        <f>V49+V55+V58+V62+V74+V121+V149</f>
        <v>1210.7</v>
      </c>
      <c r="W175" s="321">
        <f>W49+W55+W58+W62+W74+W121+W149</f>
        <v>929.3</v>
      </c>
      <c r="X175" s="322">
        <f>X49+X55+X58+X62+X74+X121+X149</f>
        <v>0</v>
      </c>
      <c r="Y175" s="20"/>
      <c r="Z175" s="20"/>
      <c r="AA175" s="20"/>
      <c r="AB175" s="20"/>
      <c r="AC175" s="20"/>
    </row>
    <row r="176" spans="1:29" x14ac:dyDescent="0.2">
      <c r="A176" s="365" t="s">
        <v>158</v>
      </c>
      <c r="B176" s="366"/>
      <c r="C176" s="366"/>
      <c r="D176" s="366"/>
      <c r="E176" s="366"/>
      <c r="F176" s="366"/>
      <c r="G176" s="366"/>
      <c r="H176" s="367"/>
      <c r="I176" s="320">
        <f t="shared" si="148"/>
        <v>13</v>
      </c>
      <c r="J176" s="321">
        <f>SUM(J123)</f>
        <v>13</v>
      </c>
      <c r="K176" s="321">
        <f>SUM(K123)</f>
        <v>0</v>
      </c>
      <c r="L176" s="321">
        <f>SUM(L123)</f>
        <v>0</v>
      </c>
      <c r="M176" s="320">
        <f t="shared" si="150"/>
        <v>19.600000000000001</v>
      </c>
      <c r="N176" s="321">
        <f>SUM(N123)</f>
        <v>19.600000000000001</v>
      </c>
      <c r="O176" s="321">
        <f>SUM(O123)</f>
        <v>0</v>
      </c>
      <c r="P176" s="321">
        <f>SUM(P123)</f>
        <v>0</v>
      </c>
      <c r="Q176" s="320">
        <f t="shared" si="151"/>
        <v>0</v>
      </c>
      <c r="R176" s="321">
        <f>SUM(R123)</f>
        <v>0</v>
      </c>
      <c r="S176" s="321">
        <f>SUM(S123)</f>
        <v>0</v>
      </c>
      <c r="T176" s="321">
        <f>SUM(T123)</f>
        <v>0</v>
      </c>
      <c r="U176" s="320">
        <f t="shared" si="153"/>
        <v>0</v>
      </c>
      <c r="V176" s="321">
        <f>SUM(V123)</f>
        <v>0</v>
      </c>
      <c r="W176" s="321">
        <f>SUM(W123)</f>
        <v>0</v>
      </c>
      <c r="X176" s="322">
        <f>SUM(X123)</f>
        <v>0</v>
      </c>
      <c r="Y176" s="20"/>
      <c r="Z176" s="20"/>
      <c r="AA176" s="20"/>
      <c r="AB176" s="20"/>
      <c r="AC176" s="20"/>
    </row>
    <row r="177" spans="1:29" x14ac:dyDescent="0.2">
      <c r="A177" s="365" t="s">
        <v>159</v>
      </c>
      <c r="B177" s="366"/>
      <c r="C177" s="366"/>
      <c r="D177" s="366"/>
      <c r="E177" s="366"/>
      <c r="F177" s="366"/>
      <c r="G177" s="366"/>
      <c r="H177" s="367"/>
      <c r="I177" s="323">
        <f t="shared" si="148"/>
        <v>0</v>
      </c>
      <c r="J177" s="321"/>
      <c r="K177" s="321">
        <f>K25</f>
        <v>0</v>
      </c>
      <c r="L177" s="321">
        <f>L25</f>
        <v>0</v>
      </c>
      <c r="M177" s="323">
        <f t="shared" si="150"/>
        <v>125.3</v>
      </c>
      <c r="N177" s="321">
        <f>N21</f>
        <v>125.3</v>
      </c>
      <c r="O177" s="321">
        <f>O21</f>
        <v>0</v>
      </c>
      <c r="P177" s="321">
        <f>P25</f>
        <v>0</v>
      </c>
      <c r="Q177" s="323">
        <f t="shared" si="151"/>
        <v>0</v>
      </c>
      <c r="R177" s="321">
        <f>R25</f>
        <v>0</v>
      </c>
      <c r="S177" s="321">
        <f>S25</f>
        <v>0</v>
      </c>
      <c r="T177" s="321">
        <f>T25</f>
        <v>0</v>
      </c>
      <c r="U177" s="323">
        <f t="shared" si="153"/>
        <v>0</v>
      </c>
      <c r="V177" s="321">
        <f>V25</f>
        <v>0</v>
      </c>
      <c r="W177" s="321">
        <f>W25</f>
        <v>0</v>
      </c>
      <c r="X177" s="322">
        <f>X25</f>
        <v>0</v>
      </c>
      <c r="Y177" s="20"/>
      <c r="Z177" s="20"/>
      <c r="AA177" s="20"/>
      <c r="AB177" s="20"/>
      <c r="AC177" s="20"/>
    </row>
    <row r="178" spans="1:29" ht="12.75" customHeight="1" x14ac:dyDescent="0.2">
      <c r="A178" s="365" t="s">
        <v>160</v>
      </c>
      <c r="B178" s="366"/>
      <c r="C178" s="366"/>
      <c r="D178" s="366"/>
      <c r="E178" s="366"/>
      <c r="F178" s="366"/>
      <c r="G178" s="366"/>
      <c r="H178" s="367"/>
      <c r="I178" s="320">
        <f t="shared" si="148"/>
        <v>16.399999999999999</v>
      </c>
      <c r="J178" s="321">
        <f>J13+J18</f>
        <v>16.399999999999999</v>
      </c>
      <c r="K178" s="321">
        <f>K13+K18</f>
        <v>0</v>
      </c>
      <c r="L178" s="321">
        <f>L13+L18</f>
        <v>0</v>
      </c>
      <c r="M178" s="320">
        <f t="shared" si="150"/>
        <v>2</v>
      </c>
      <c r="N178" s="321">
        <f>N13+N18</f>
        <v>2</v>
      </c>
      <c r="O178" s="321">
        <f>O13+O18</f>
        <v>0</v>
      </c>
      <c r="P178" s="321">
        <f>P13+P18</f>
        <v>0</v>
      </c>
      <c r="Q178" s="320">
        <f t="shared" si="151"/>
        <v>0</v>
      </c>
      <c r="R178" s="321">
        <f>R13+R18</f>
        <v>0</v>
      </c>
      <c r="S178" s="321">
        <f>S13+S18</f>
        <v>0</v>
      </c>
      <c r="T178" s="321">
        <f>T13+T18</f>
        <v>0</v>
      </c>
      <c r="U178" s="320">
        <f t="shared" si="153"/>
        <v>0</v>
      </c>
      <c r="V178" s="321">
        <f>V13+V18</f>
        <v>0</v>
      </c>
      <c r="W178" s="321">
        <f>W13+W18</f>
        <v>0</v>
      </c>
      <c r="X178" s="322">
        <f>X13+X18</f>
        <v>0</v>
      </c>
      <c r="Y178" s="20"/>
      <c r="Z178" s="20"/>
      <c r="AA178" s="20"/>
      <c r="AB178" s="20"/>
      <c r="AC178" s="20"/>
    </row>
    <row r="179" spans="1:29" ht="13.5" thickBot="1" x14ac:dyDescent="0.25">
      <c r="A179" s="354" t="s">
        <v>161</v>
      </c>
      <c r="B179" s="355"/>
      <c r="C179" s="355"/>
      <c r="D179" s="355"/>
      <c r="E179" s="355"/>
      <c r="F179" s="355"/>
      <c r="G179" s="355"/>
      <c r="H179" s="356"/>
      <c r="I179" s="324">
        <f t="shared" si="148"/>
        <v>121.4</v>
      </c>
      <c r="J179" s="325">
        <f>J21+J25+J47+J52+J60+J64+J70</f>
        <v>121.4</v>
      </c>
      <c r="K179" s="325">
        <f>K21+K47+K52+K60+K64+K70</f>
        <v>0</v>
      </c>
      <c r="L179" s="325">
        <f>L21+L47+L52+L60+L64+L70</f>
        <v>0</v>
      </c>
      <c r="M179" s="324">
        <f t="shared" si="150"/>
        <v>0</v>
      </c>
      <c r="N179" s="325">
        <f>N25+N64+N70</f>
        <v>0</v>
      </c>
      <c r="O179" s="325">
        <f t="shared" ref="O179:P179" si="163">O25+O64+O70</f>
        <v>0</v>
      </c>
      <c r="P179" s="325">
        <f t="shared" si="163"/>
        <v>0</v>
      </c>
      <c r="Q179" s="324">
        <f t="shared" si="151"/>
        <v>272</v>
      </c>
      <c r="R179" s="325">
        <f>R21+R47+R52+R60+R64+R70</f>
        <v>272</v>
      </c>
      <c r="S179" s="325">
        <f>S21+S47+S52+S60+S64+S70</f>
        <v>267.8</v>
      </c>
      <c r="T179" s="325">
        <f>T21+T47+T52+T60+T64+T70</f>
        <v>0</v>
      </c>
      <c r="U179" s="324">
        <f t="shared" si="153"/>
        <v>272</v>
      </c>
      <c r="V179" s="325">
        <f>V21+V47+V52+V60+V64+V70</f>
        <v>272</v>
      </c>
      <c r="W179" s="325">
        <f>W21+W47+W52+W60+W64+W70</f>
        <v>267.8</v>
      </c>
      <c r="X179" s="326">
        <f>X21+X47+X52+X60+X64+X70</f>
        <v>0</v>
      </c>
      <c r="Y179" s="20"/>
      <c r="Z179" s="20"/>
      <c r="AA179" s="20"/>
      <c r="AB179" s="20"/>
      <c r="AC179" s="20"/>
    </row>
    <row r="180" spans="1:29" ht="13.5" thickBot="1" x14ac:dyDescent="0.25">
      <c r="A180" s="357" t="s">
        <v>162</v>
      </c>
      <c r="B180" s="358"/>
      <c r="C180" s="358"/>
      <c r="D180" s="358"/>
      <c r="E180" s="358"/>
      <c r="F180" s="358"/>
      <c r="G180" s="358"/>
      <c r="H180" s="359"/>
      <c r="I180" s="327">
        <f t="shared" ref="I180:X180" si="164">SUM(I170:I179)</f>
        <v>26825.100000000002</v>
      </c>
      <c r="J180" s="325">
        <f t="shared" si="164"/>
        <v>26508.7</v>
      </c>
      <c r="K180" s="325">
        <f t="shared" si="164"/>
        <v>4591.2000000000007</v>
      </c>
      <c r="L180" s="328">
        <f t="shared" si="164"/>
        <v>316.39999999999998</v>
      </c>
      <c r="M180" s="327">
        <f t="shared" si="164"/>
        <v>29637.999999999993</v>
      </c>
      <c r="N180" s="325">
        <f t="shared" si="164"/>
        <v>29171.499999999996</v>
      </c>
      <c r="O180" s="325">
        <f>SUM(O170:O179)</f>
        <v>5850</v>
      </c>
      <c r="P180" s="328">
        <f t="shared" si="164"/>
        <v>466.50000000000006</v>
      </c>
      <c r="Q180" s="327">
        <f t="shared" si="164"/>
        <v>29991.899999999998</v>
      </c>
      <c r="R180" s="325">
        <f t="shared" si="164"/>
        <v>29413.599999999999</v>
      </c>
      <c r="S180" s="325">
        <f t="shared" si="164"/>
        <v>5930</v>
      </c>
      <c r="T180" s="326">
        <f t="shared" si="164"/>
        <v>578.29999999999995</v>
      </c>
      <c r="U180" s="327">
        <f t="shared" si="164"/>
        <v>29229.9</v>
      </c>
      <c r="V180" s="325">
        <f t="shared" si="164"/>
        <v>29229.9</v>
      </c>
      <c r="W180" s="325">
        <f t="shared" si="164"/>
        <v>5857.5</v>
      </c>
      <c r="X180" s="326">
        <f t="shared" si="164"/>
        <v>0</v>
      </c>
      <c r="Y180" s="20"/>
      <c r="Z180" s="20"/>
      <c r="AA180" s="20"/>
      <c r="AB180" s="20"/>
      <c r="AC180" s="20"/>
    </row>
    <row r="182" spans="1:29" x14ac:dyDescent="0.2">
      <c r="D182" s="8"/>
      <c r="E182" s="8"/>
      <c r="I182" s="331">
        <f t="shared" ref="I182:X182" si="165">I169-I180</f>
        <v>0</v>
      </c>
      <c r="J182" s="331">
        <f t="shared" si="165"/>
        <v>0</v>
      </c>
      <c r="K182" s="331">
        <f t="shared" si="165"/>
        <v>0</v>
      </c>
      <c r="L182" s="331">
        <f t="shared" si="165"/>
        <v>0</v>
      </c>
      <c r="M182" s="331">
        <f t="shared" si="165"/>
        <v>0</v>
      </c>
      <c r="N182" s="331">
        <f t="shared" si="165"/>
        <v>0</v>
      </c>
      <c r="O182" s="331">
        <f t="shared" si="165"/>
        <v>0</v>
      </c>
      <c r="P182" s="331">
        <f t="shared" si="165"/>
        <v>0</v>
      </c>
      <c r="Q182" s="331">
        <f t="shared" si="165"/>
        <v>0</v>
      </c>
      <c r="R182" s="331">
        <f t="shared" si="165"/>
        <v>0</v>
      </c>
      <c r="S182" s="331">
        <f t="shared" si="165"/>
        <v>0</v>
      </c>
      <c r="T182" s="331">
        <f t="shared" si="165"/>
        <v>0</v>
      </c>
      <c r="U182" s="331">
        <f t="shared" si="165"/>
        <v>0</v>
      </c>
      <c r="V182" s="331">
        <f t="shared" si="165"/>
        <v>0</v>
      </c>
      <c r="W182" s="331">
        <f t="shared" si="165"/>
        <v>0</v>
      </c>
      <c r="X182" s="331">
        <f t="shared" si="165"/>
        <v>0</v>
      </c>
    </row>
    <row r="183" spans="1:29" x14ac:dyDescent="0.2">
      <c r="F183" s="332"/>
      <c r="G183" s="332"/>
      <c r="H183" s="332"/>
      <c r="M183" s="333"/>
    </row>
    <row r="187" spans="1:29" x14ac:dyDescent="0.2">
      <c r="A187" s="8"/>
      <c r="B187" s="8"/>
      <c r="C187" s="8"/>
      <c r="D187" s="8"/>
      <c r="E187" s="8"/>
      <c r="F187" s="332"/>
      <c r="G187" s="332"/>
      <c r="H187" s="332"/>
      <c r="M187" s="333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9" x14ac:dyDescent="0.2">
      <c r="A188" s="8"/>
      <c r="B188" s="8"/>
      <c r="C188" s="8"/>
      <c r="D188" s="8"/>
      <c r="E188" s="8"/>
      <c r="F188" s="332"/>
      <c r="G188" s="332"/>
      <c r="H188" s="332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9" x14ac:dyDescent="0.2">
      <c r="A189" s="8"/>
      <c r="B189" s="8"/>
      <c r="C189" s="8"/>
      <c r="D189" s="8"/>
      <c r="E189" s="8"/>
      <c r="F189" s="332"/>
      <c r="G189" s="332"/>
      <c r="H189" s="332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9" x14ac:dyDescent="0.2">
      <c r="A190" s="8"/>
      <c r="B190" s="8"/>
      <c r="C190" s="8"/>
      <c r="D190" s="8"/>
      <c r="E190" s="8"/>
      <c r="F190" s="332"/>
      <c r="G190" s="332"/>
      <c r="H190" s="332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9" x14ac:dyDescent="0.2">
      <c r="A191" s="8"/>
      <c r="B191" s="8"/>
      <c r="C191" s="8"/>
      <c r="D191" s="8"/>
      <c r="E191" s="8"/>
      <c r="F191" s="332"/>
      <c r="G191" s="332"/>
      <c r="H191" s="332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9" x14ac:dyDescent="0.2">
      <c r="A192" s="8"/>
      <c r="B192" s="8"/>
      <c r="C192" s="8"/>
      <c r="D192" s="8"/>
      <c r="E192" s="8"/>
      <c r="F192" s="332"/>
      <c r="G192" s="332"/>
      <c r="H192" s="332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6:13" s="8" customFormat="1" x14ac:dyDescent="0.2">
      <c r="F193" s="332"/>
      <c r="G193" s="332"/>
      <c r="H193" s="332"/>
      <c r="I193" s="331"/>
      <c r="J193" s="333"/>
      <c r="K193" s="333"/>
      <c r="L193" s="333"/>
      <c r="M193" s="331"/>
    </row>
    <row r="194" spans="6:13" s="8" customFormat="1" x14ac:dyDescent="0.2">
      <c r="F194" s="332"/>
      <c r="G194" s="332"/>
      <c r="H194" s="332"/>
      <c r="I194" s="331"/>
      <c r="J194" s="333"/>
      <c r="K194" s="333"/>
      <c r="L194" s="333"/>
      <c r="M194" s="333"/>
    </row>
    <row r="195" spans="6:13" s="8" customFormat="1" x14ac:dyDescent="0.2">
      <c r="F195" s="332"/>
      <c r="G195" s="332"/>
      <c r="H195" s="332"/>
      <c r="I195" s="331"/>
      <c r="J195" s="333"/>
      <c r="K195" s="333"/>
      <c r="L195" s="333"/>
      <c r="M195" s="331"/>
    </row>
    <row r="196" spans="6:13" s="8" customFormat="1" x14ac:dyDescent="0.2">
      <c r="F196" s="332"/>
      <c r="G196" s="332"/>
      <c r="H196" s="332"/>
      <c r="I196" s="331"/>
      <c r="J196" s="333"/>
      <c r="K196" s="333"/>
      <c r="L196" s="333"/>
      <c r="M196" s="331"/>
    </row>
    <row r="197" spans="6:13" s="8" customFormat="1" x14ac:dyDescent="0.2">
      <c r="F197" s="332"/>
      <c r="G197" s="332"/>
      <c r="H197" s="332"/>
      <c r="I197" s="331"/>
      <c r="J197" s="333"/>
      <c r="K197" s="333"/>
      <c r="L197" s="333"/>
      <c r="M197" s="331"/>
    </row>
    <row r="199" spans="6:13" s="8" customFormat="1" x14ac:dyDescent="0.2">
      <c r="F199" s="332"/>
      <c r="G199" s="332"/>
      <c r="H199" s="332"/>
      <c r="I199" s="332"/>
      <c r="J199" s="332"/>
      <c r="K199" s="332"/>
      <c r="L199" s="332"/>
      <c r="M199" s="332"/>
    </row>
  </sheetData>
  <mergeCells count="359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F36:H36"/>
    <mergeCell ref="A37:A38"/>
    <mergeCell ref="B37:B38"/>
    <mergeCell ref="C37:C38"/>
    <mergeCell ref="D37:D38"/>
    <mergeCell ref="E37:E38"/>
    <mergeCell ref="F38:H38"/>
    <mergeCell ref="A33:A36"/>
    <mergeCell ref="B33:B36"/>
    <mergeCell ref="C33:C36"/>
    <mergeCell ref="D33:D36"/>
    <mergeCell ref="E33:E36"/>
    <mergeCell ref="F33:F34"/>
    <mergeCell ref="G33:G35"/>
    <mergeCell ref="C39:H39"/>
    <mergeCell ref="B40:H40"/>
    <mergeCell ref="B41:X41"/>
    <mergeCell ref="C42:X42"/>
    <mergeCell ref="A43:A50"/>
    <mergeCell ref="B43:B50"/>
    <mergeCell ref="C43:C50"/>
    <mergeCell ref="D43:D50"/>
    <mergeCell ref="E43:E50"/>
    <mergeCell ref="F43:F45"/>
    <mergeCell ref="G43:G45"/>
    <mergeCell ref="F46:F49"/>
    <mergeCell ref="G46:G49"/>
    <mergeCell ref="F50:H50"/>
    <mergeCell ref="A51:A56"/>
    <mergeCell ref="B51:B56"/>
    <mergeCell ref="C51:C56"/>
    <mergeCell ref="D51:D56"/>
    <mergeCell ref="E51:E56"/>
    <mergeCell ref="F51:F55"/>
    <mergeCell ref="G51:G55"/>
    <mergeCell ref="F56:H56"/>
    <mergeCell ref="A57:A61"/>
    <mergeCell ref="B57:B61"/>
    <mergeCell ref="C57:C61"/>
    <mergeCell ref="D57:D61"/>
    <mergeCell ref="E57:E61"/>
    <mergeCell ref="F57:F58"/>
    <mergeCell ref="G57:G60"/>
    <mergeCell ref="F59:F60"/>
    <mergeCell ref="F61:H61"/>
    <mergeCell ref="A62:A67"/>
    <mergeCell ref="B62:B67"/>
    <mergeCell ref="C62:C67"/>
    <mergeCell ref="D62:D67"/>
    <mergeCell ref="E62:E67"/>
    <mergeCell ref="F62:F66"/>
    <mergeCell ref="G62:G66"/>
    <mergeCell ref="F67:H67"/>
    <mergeCell ref="G68:G70"/>
    <mergeCell ref="F71:H71"/>
    <mergeCell ref="A72:A75"/>
    <mergeCell ref="B72:B75"/>
    <mergeCell ref="C72:C75"/>
    <mergeCell ref="D72:D75"/>
    <mergeCell ref="E72:E75"/>
    <mergeCell ref="F72:F74"/>
    <mergeCell ref="G72:G74"/>
    <mergeCell ref="F75:H75"/>
    <mergeCell ref="A68:A71"/>
    <mergeCell ref="B68:B71"/>
    <mergeCell ref="C68:C71"/>
    <mergeCell ref="D68:D71"/>
    <mergeCell ref="E68:E71"/>
    <mergeCell ref="F68:F70"/>
    <mergeCell ref="G76:G77"/>
    <mergeCell ref="F78:H78"/>
    <mergeCell ref="A79:A80"/>
    <mergeCell ref="B79:B80"/>
    <mergeCell ref="C79:C80"/>
    <mergeCell ref="D79:D80"/>
    <mergeCell ref="E79:E80"/>
    <mergeCell ref="F80:H80"/>
    <mergeCell ref="A76:A78"/>
    <mergeCell ref="B76:B78"/>
    <mergeCell ref="C76:C78"/>
    <mergeCell ref="D76:D78"/>
    <mergeCell ref="E76:E78"/>
    <mergeCell ref="F76:F77"/>
    <mergeCell ref="F91:H91"/>
    <mergeCell ref="A92:A94"/>
    <mergeCell ref="B92:B94"/>
    <mergeCell ref="C92:C94"/>
    <mergeCell ref="D92:D94"/>
    <mergeCell ref="E92:E94"/>
    <mergeCell ref="G92:G93"/>
    <mergeCell ref="F94:H94"/>
    <mergeCell ref="H81:H86"/>
    <mergeCell ref="E86:E87"/>
    <mergeCell ref="F87:H87"/>
    <mergeCell ref="C88:H88"/>
    <mergeCell ref="C89:X89"/>
    <mergeCell ref="A90:A91"/>
    <mergeCell ref="B90:B91"/>
    <mergeCell ref="C90:C91"/>
    <mergeCell ref="D90:D91"/>
    <mergeCell ref="E90:E91"/>
    <mergeCell ref="A81:A87"/>
    <mergeCell ref="B81:B87"/>
    <mergeCell ref="C81:C87"/>
    <mergeCell ref="D81:D87"/>
    <mergeCell ref="F81:F86"/>
    <mergeCell ref="G81:G86"/>
    <mergeCell ref="F98:H98"/>
    <mergeCell ref="A99:A100"/>
    <mergeCell ref="B99:B100"/>
    <mergeCell ref="C99:C100"/>
    <mergeCell ref="D99:D100"/>
    <mergeCell ref="E99:E100"/>
    <mergeCell ref="F100:H100"/>
    <mergeCell ref="A95:A98"/>
    <mergeCell ref="B95:B98"/>
    <mergeCell ref="C95:C98"/>
    <mergeCell ref="D95:D98"/>
    <mergeCell ref="E95:E98"/>
    <mergeCell ref="F95:F96"/>
    <mergeCell ref="G95:G9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7:A113"/>
    <mergeCell ref="B107:B113"/>
    <mergeCell ref="C107:C113"/>
    <mergeCell ref="D107:D113"/>
    <mergeCell ref="F113:H113"/>
    <mergeCell ref="A105:A106"/>
    <mergeCell ref="B105:B106"/>
    <mergeCell ref="C105:C106"/>
    <mergeCell ref="D105:D106"/>
    <mergeCell ref="E105:E106"/>
    <mergeCell ref="F106:H106"/>
    <mergeCell ref="G107:G112"/>
    <mergeCell ref="H107:H109"/>
    <mergeCell ref="H110:H112"/>
    <mergeCell ref="F107:F109"/>
    <mergeCell ref="F110:F112"/>
    <mergeCell ref="E112:E113"/>
    <mergeCell ref="G114:G116"/>
    <mergeCell ref="F117:H117"/>
    <mergeCell ref="C118:H118"/>
    <mergeCell ref="C119:X119"/>
    <mergeCell ref="A120:A124"/>
    <mergeCell ref="B120:B124"/>
    <mergeCell ref="C120:C124"/>
    <mergeCell ref="D120:D124"/>
    <mergeCell ref="E120:E124"/>
    <mergeCell ref="F120:F123"/>
    <mergeCell ref="A114:A117"/>
    <mergeCell ref="B114:B117"/>
    <mergeCell ref="C114:C117"/>
    <mergeCell ref="D114:D117"/>
    <mergeCell ref="E114:E117"/>
    <mergeCell ref="F114:F116"/>
    <mergeCell ref="G120:G123"/>
    <mergeCell ref="F124:H124"/>
    <mergeCell ref="A125:A127"/>
    <mergeCell ref="B125:B127"/>
    <mergeCell ref="C125:C127"/>
    <mergeCell ref="D125:D127"/>
    <mergeCell ref="E125:E127"/>
    <mergeCell ref="F125:F126"/>
    <mergeCell ref="G125:G126"/>
    <mergeCell ref="F127:H127"/>
    <mergeCell ref="G128:G129"/>
    <mergeCell ref="F130:H130"/>
    <mergeCell ref="A131:A133"/>
    <mergeCell ref="B131:B133"/>
    <mergeCell ref="C131:C133"/>
    <mergeCell ref="D131:D133"/>
    <mergeCell ref="E131:E133"/>
    <mergeCell ref="F131:F132"/>
    <mergeCell ref="G131:G132"/>
    <mergeCell ref="F133:H133"/>
    <mergeCell ref="A128:A130"/>
    <mergeCell ref="B128:B130"/>
    <mergeCell ref="C128:C130"/>
    <mergeCell ref="D128:D130"/>
    <mergeCell ref="E128:E130"/>
    <mergeCell ref="F128:F129"/>
    <mergeCell ref="C134:H134"/>
    <mergeCell ref="B135:H135"/>
    <mergeCell ref="B136:X136"/>
    <mergeCell ref="C137:X137"/>
    <mergeCell ref="A138:A139"/>
    <mergeCell ref="B138:B139"/>
    <mergeCell ref="C138:C139"/>
    <mergeCell ref="D138:D139"/>
    <mergeCell ref="E138:E139"/>
    <mergeCell ref="F139:H139"/>
    <mergeCell ref="C140:H140"/>
    <mergeCell ref="C141:X141"/>
    <mergeCell ref="A142:A145"/>
    <mergeCell ref="B142:B145"/>
    <mergeCell ref="C142:C145"/>
    <mergeCell ref="D142:D145"/>
    <mergeCell ref="E142:E143"/>
    <mergeCell ref="F142:F144"/>
    <mergeCell ref="G142:G143"/>
    <mergeCell ref="F145:H145"/>
    <mergeCell ref="G146:G149"/>
    <mergeCell ref="F150:H150"/>
    <mergeCell ref="C151:H151"/>
    <mergeCell ref="B152:H152"/>
    <mergeCell ref="B153:X153"/>
    <mergeCell ref="C154:X154"/>
    <mergeCell ref="A146:A150"/>
    <mergeCell ref="B146:B150"/>
    <mergeCell ref="C146:C150"/>
    <mergeCell ref="D146:D150"/>
    <mergeCell ref="E146:E150"/>
    <mergeCell ref="F146:F149"/>
    <mergeCell ref="A160:A161"/>
    <mergeCell ref="B160:B161"/>
    <mergeCell ref="C160:C161"/>
    <mergeCell ref="D160:D161"/>
    <mergeCell ref="E160:E161"/>
    <mergeCell ref="F161:H161"/>
    <mergeCell ref="G155:G156"/>
    <mergeCell ref="F157:H157"/>
    <mergeCell ref="A158:A159"/>
    <mergeCell ref="B158:B159"/>
    <mergeCell ref="C158:C159"/>
    <mergeCell ref="D158:D159"/>
    <mergeCell ref="E158:E159"/>
    <mergeCell ref="F159:H159"/>
    <mergeCell ref="A155:A157"/>
    <mergeCell ref="B155:B157"/>
    <mergeCell ref="C155:C157"/>
    <mergeCell ref="D155:D157"/>
    <mergeCell ref="E155:E157"/>
    <mergeCell ref="F155:F156"/>
    <mergeCell ref="G162:G163"/>
    <mergeCell ref="F164:H164"/>
    <mergeCell ref="A165:A166"/>
    <mergeCell ref="B165:B166"/>
    <mergeCell ref="C165:C166"/>
    <mergeCell ref="D165:D166"/>
    <mergeCell ref="E165:E166"/>
    <mergeCell ref="F166:H166"/>
    <mergeCell ref="A162:A164"/>
    <mergeCell ref="B162:B164"/>
    <mergeCell ref="C162:C164"/>
    <mergeCell ref="D162:D164"/>
    <mergeCell ref="E162:E164"/>
    <mergeCell ref="F162:F163"/>
    <mergeCell ref="A179:H179"/>
    <mergeCell ref="A180:H180"/>
    <mergeCell ref="A173:H173"/>
    <mergeCell ref="A174:H174"/>
    <mergeCell ref="A175:H175"/>
    <mergeCell ref="A176:H176"/>
    <mergeCell ref="A177:H177"/>
    <mergeCell ref="A178:H178"/>
    <mergeCell ref="C167:H167"/>
    <mergeCell ref="B168:H168"/>
    <mergeCell ref="A169:H169"/>
    <mergeCell ref="A170:H170"/>
    <mergeCell ref="A171:H171"/>
    <mergeCell ref="A172:H172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50" max="23" man="1"/>
    <brk id="71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2022-03-21T11:12:00Z</dcterms:modified>
</cp:coreProperties>
</file>